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ate1904="1"/>
  <mc:AlternateContent xmlns:mc="http://schemas.openxmlformats.org/markup-compatibility/2006">
    <mc:Choice Requires="x15">
      <x15ac:absPath xmlns:x15ac="http://schemas.microsoft.com/office/spreadsheetml/2010/11/ac" url="C:\Users\Vorstand\Nextcloud2\Vorstand\1_Ehrenamtliche\Quartalsberichte\Quartalberichte 22_23\Q1\"/>
    </mc:Choice>
  </mc:AlternateContent>
  <xr:revisionPtr revIDLastSave="0" documentId="13_ncr:1_{9A50162E-70C9-45EC-B8F4-59D8D9774300}" xr6:coauthVersionLast="47" xr6:coauthVersionMax="47" xr10:uidLastSave="{00000000-0000-0000-0000-000000000000}"/>
  <bookViews>
    <workbookView xWindow="-120" yWindow="-120" windowWidth="29040" windowHeight="15840" tabRatio="500" activeTab="2" xr2:uid="{00000000-000D-0000-FFFF-FFFF00000000}"/>
  </bookViews>
  <sheets>
    <sheet name="Allgemeine Informationen" sheetId="1" r:id="rId1"/>
    <sheet name="Juli" sheetId="2" r:id="rId2"/>
    <sheet name="August" sheetId="3" r:id="rId3"/>
    <sheet name="September" sheetId="4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1" i="4" l="1"/>
  <c r="F21" i="4" s="1"/>
  <c r="F20" i="4"/>
  <c r="F19" i="4"/>
  <c r="E16" i="4"/>
  <c r="F16" i="4" s="1"/>
  <c r="F17" i="4"/>
  <c r="F18" i="4"/>
  <c r="F8" i="4"/>
  <c r="F22" i="3"/>
  <c r="F19" i="3"/>
  <c r="F18" i="3"/>
  <c r="F5" i="3"/>
  <c r="F6" i="3"/>
  <c r="F7" i="3"/>
  <c r="F8" i="3"/>
  <c r="F9" i="3"/>
  <c r="F10" i="3"/>
  <c r="G35" i="4"/>
  <c r="E34" i="4"/>
  <c r="F34" i="4" s="1"/>
  <c r="E33" i="4"/>
  <c r="F33" i="4" s="1"/>
  <c r="E32" i="4"/>
  <c r="F32" i="4" s="1"/>
  <c r="E31" i="4"/>
  <c r="F31" i="4" s="1"/>
  <c r="E30" i="4"/>
  <c r="F30" i="4" s="1"/>
  <c r="E29" i="4"/>
  <c r="F29" i="4" s="1"/>
  <c r="E28" i="4"/>
  <c r="F28" i="4" s="1"/>
  <c r="E27" i="4"/>
  <c r="F27" i="4" s="1"/>
  <c r="E26" i="4"/>
  <c r="F26" i="4" s="1"/>
  <c r="E25" i="4"/>
  <c r="F25" i="4" s="1"/>
  <c r="E24" i="4"/>
  <c r="F24" i="4" s="1"/>
  <c r="E23" i="4"/>
  <c r="F23" i="4" s="1"/>
  <c r="E22" i="4"/>
  <c r="F22" i="4" s="1"/>
  <c r="F15" i="4"/>
  <c r="E14" i="4"/>
  <c r="F14" i="4" s="1"/>
  <c r="E13" i="4"/>
  <c r="F13" i="4" s="1"/>
  <c r="E12" i="4"/>
  <c r="F12" i="4" s="1"/>
  <c r="F11" i="4"/>
  <c r="F10" i="4"/>
  <c r="F9" i="4"/>
  <c r="E7" i="4"/>
  <c r="F7" i="4" s="1"/>
  <c r="E6" i="4"/>
  <c r="F6" i="4" s="1"/>
  <c r="F5" i="4"/>
  <c r="F4" i="4"/>
  <c r="C2" i="4"/>
  <c r="G1" i="4"/>
  <c r="C1" i="4"/>
  <c r="G35" i="3"/>
  <c r="E34" i="3"/>
  <c r="F34" i="3" s="1"/>
  <c r="E33" i="3"/>
  <c r="F33" i="3" s="1"/>
  <c r="F32" i="3"/>
  <c r="E31" i="3"/>
  <c r="F31" i="3" s="1"/>
  <c r="E30" i="3"/>
  <c r="F30" i="3" s="1"/>
  <c r="F29" i="3"/>
  <c r="F28" i="3"/>
  <c r="F27" i="3"/>
  <c r="F26" i="3"/>
  <c r="F25" i="3"/>
  <c r="E24" i="3"/>
  <c r="F24" i="3" s="1"/>
  <c r="E23" i="3"/>
  <c r="F23" i="3" s="1"/>
  <c r="F21" i="3"/>
  <c r="F20" i="3"/>
  <c r="E17" i="3"/>
  <c r="F17" i="3" s="1"/>
  <c r="F16" i="3"/>
  <c r="E15" i="3"/>
  <c r="F15" i="3" s="1"/>
  <c r="F14" i="3"/>
  <c r="F13" i="3"/>
  <c r="F12" i="3"/>
  <c r="E11" i="3"/>
  <c r="F11" i="3" s="1"/>
  <c r="F4" i="3"/>
  <c r="C2" i="3"/>
  <c r="G1" i="3"/>
  <c r="C1" i="3"/>
  <c r="F37" i="2"/>
  <c r="G35" i="2"/>
  <c r="E34" i="2"/>
  <c r="F34" i="2" s="1"/>
  <c r="E33" i="2"/>
  <c r="F33" i="2" s="1"/>
  <c r="F32" i="2"/>
  <c r="F31" i="2"/>
  <c r="E30" i="2"/>
  <c r="F30" i="2" s="1"/>
  <c r="F29" i="2"/>
  <c r="F28" i="2"/>
  <c r="E27" i="2"/>
  <c r="F27" i="2" s="1"/>
  <c r="E26" i="2"/>
  <c r="F26" i="2" s="1"/>
  <c r="F25" i="2"/>
  <c r="F24" i="2"/>
  <c r="E23" i="2"/>
  <c r="F23" i="2" s="1"/>
  <c r="E22" i="2"/>
  <c r="F22" i="2" s="1"/>
  <c r="E21" i="2"/>
  <c r="F21" i="2" s="1"/>
  <c r="E20" i="2"/>
  <c r="F20" i="2" s="1"/>
  <c r="E19" i="2"/>
  <c r="F19" i="2" s="1"/>
  <c r="E18" i="2"/>
  <c r="F18" i="2" s="1"/>
  <c r="E17" i="2"/>
  <c r="F17" i="2" s="1"/>
  <c r="E16" i="2"/>
  <c r="F16" i="2" s="1"/>
  <c r="E15" i="2"/>
  <c r="F15" i="2" s="1"/>
  <c r="F14" i="2"/>
  <c r="E13" i="2"/>
  <c r="F13" i="2" s="1"/>
  <c r="E12" i="2"/>
  <c r="F12" i="2" s="1"/>
  <c r="F11" i="2"/>
  <c r="F10" i="2"/>
  <c r="F9" i="2"/>
  <c r="F8" i="2"/>
  <c r="E4" i="2"/>
  <c r="F4" i="2" s="1"/>
  <c r="C2" i="2"/>
  <c r="G1" i="2"/>
  <c r="C1" i="2"/>
  <c r="C7" i="1"/>
  <c r="C14" i="1" l="1"/>
  <c r="F35" i="4"/>
  <c r="F35" i="2"/>
  <c r="F35" i="3"/>
  <c r="F36" i="3"/>
  <c r="F36" i="2"/>
  <c r="F36" i="4"/>
  <c r="F38" i="2" l="1"/>
  <c r="F37" i="3" s="1"/>
  <c r="F38" i="3" s="1"/>
  <c r="F37" i="4" s="1"/>
  <c r="F38" i="4" s="1"/>
</calcChain>
</file>

<file path=xl/sharedStrings.xml><?xml version="1.0" encoding="utf-8"?>
<sst xmlns="http://schemas.openxmlformats.org/spreadsheetml/2006/main" count="183" uniqueCount="99">
  <si>
    <t>Name</t>
  </si>
  <si>
    <t>Abteilung</t>
  </si>
  <si>
    <t>Juli</t>
  </si>
  <si>
    <t>Durschnittliche Arbeitszeit pro Woche:</t>
  </si>
  <si>
    <t>August</t>
  </si>
  <si>
    <t>Arbeitstage pro Woche:</t>
  </si>
  <si>
    <t>September</t>
  </si>
  <si>
    <t>Durschnittliche Arbeitszeit pro Tag:</t>
  </si>
  <si>
    <t>Oktober</t>
  </si>
  <si>
    <t>Überstunden aus Vorjahr</t>
  </si>
  <si>
    <t>November</t>
  </si>
  <si>
    <t>Dezember</t>
  </si>
  <si>
    <t>Januar</t>
  </si>
  <si>
    <t>Februar</t>
  </si>
  <si>
    <t>Urlaubstage für 2021</t>
  </si>
  <si>
    <t>März</t>
  </si>
  <si>
    <t>Urlaubstage genommen</t>
  </si>
  <si>
    <t>April</t>
  </si>
  <si>
    <t>Resturlaub</t>
  </si>
  <si>
    <t>Mai</t>
  </si>
  <si>
    <t>Juni</t>
  </si>
  <si>
    <t>Name:</t>
  </si>
  <si>
    <t>Abteilung:</t>
  </si>
  <si>
    <t>Monat:</t>
  </si>
  <si>
    <t>Tag</t>
  </si>
  <si>
    <t>Beginn</t>
  </si>
  <si>
    <t>Ende</t>
  </si>
  <si>
    <t>Pause</t>
  </si>
  <si>
    <t>Arbeitsstunden</t>
  </si>
  <si>
    <t>Abwesenheit</t>
  </si>
  <si>
    <t>Bemerkungen</t>
  </si>
  <si>
    <t>Arbeitstunden gesamt</t>
  </si>
  <si>
    <t>Sollstunden / Monat</t>
  </si>
  <si>
    <t>+/- Saldo Vormonat</t>
  </si>
  <si>
    <t>Aktuelles Zeitkonto</t>
  </si>
  <si>
    <t>Abwesenheit:</t>
  </si>
  <si>
    <t>U</t>
  </si>
  <si>
    <t>=</t>
  </si>
  <si>
    <t>Urlaub</t>
  </si>
  <si>
    <t>K</t>
  </si>
  <si>
    <t>Krankheit</t>
  </si>
  <si>
    <t>Unterschrift Mitarbeiter*in</t>
  </si>
  <si>
    <t>F</t>
  </si>
  <si>
    <t>Feiertag</t>
  </si>
  <si>
    <t>B</t>
  </si>
  <si>
    <t>Betriebsferien</t>
  </si>
  <si>
    <t>Unterschrift Vorstand</t>
  </si>
  <si>
    <t>Werktage für das Jahr 2021/22</t>
  </si>
  <si>
    <t>Urlaubstage für 2022</t>
  </si>
  <si>
    <t>AStA Vorstand</t>
  </si>
  <si>
    <t>Stella Thomsen</t>
  </si>
  <si>
    <t>Ehrenamtsbescheinigungen, Mails Verträge, AG Zukunft</t>
  </si>
  <si>
    <t>Ausschreibung, planung KT, Mails</t>
  </si>
  <si>
    <t>Vorbereitung AStA Sitzung, Mails, Ausschreibungen</t>
  </si>
  <si>
    <t>Mails, StuPa-Sitzung, Bewerbungsgespräche</t>
  </si>
  <si>
    <t>Bewerbungsgespräche, AStA Sitzung</t>
  </si>
  <si>
    <t>Ausschreibungen, Kriesenstab</t>
  </si>
  <si>
    <t>AG Zukunft; Mails</t>
  </si>
  <si>
    <t>Bewerbungsgespräche, Mails, Ersti Beutel</t>
  </si>
  <si>
    <t>Treffen mit Frau Meier, Referatsbetreuung, Arbeitszeugnis erstellen</t>
  </si>
  <si>
    <t>Gespräch mit Zebra, Mails, AStA-Sitzung</t>
  </si>
  <si>
    <t>Mails, Bewerbungen sichten</t>
  </si>
  <si>
    <t>Büroarbeit, Planung KT</t>
  </si>
  <si>
    <t>Ersti-Beutel, Büroarbeit, Mitarbeitergespräche, Planung der restlichen Renovierungsarbeiten</t>
  </si>
  <si>
    <t>Angestellte betreuen, Mails beantworten, Treffen mit dem International Center</t>
  </si>
  <si>
    <t>Mitarbeitergespräche, Bestellungen, Bewerbungen Sichten</t>
  </si>
  <si>
    <t>Büroarbeit, Projektmanagement (was steht an)</t>
  </si>
  <si>
    <t>Bewerbungstermine koordinieren, Absagen verschicken, Vorbereitung Interview</t>
  </si>
  <si>
    <t xml:space="preserve">Interview KN, Bewerbungsgespräche koordinieren, </t>
  </si>
  <si>
    <t xml:space="preserve">Ausschreibung Personalkoordination verfassen, </t>
  </si>
  <si>
    <t>Gespräch mit Frau Fulda, Gespräch mit Hochschulsport, Postrunde</t>
  </si>
  <si>
    <t>Auszahlungen unterschreiben, Mails beantworten</t>
  </si>
  <si>
    <t>Renovierungsarbeiten Leipnitzstraße</t>
  </si>
  <si>
    <t xml:space="preserve">Bewerbungsgespräche, </t>
  </si>
  <si>
    <t>Bewerbungsgespräche, Orga, Mails</t>
  </si>
  <si>
    <t>Fortbildung, Mials beantworten</t>
  </si>
  <si>
    <t>Bewerbungsgespräche, Zusagen/Absagen verschicken</t>
  </si>
  <si>
    <t>Renovierung AStA Küche</t>
  </si>
  <si>
    <t>Gespräch mit Frau Schrader, Mails beantworten</t>
  </si>
  <si>
    <t>Netzwerktreffen Antidiskriminierung, Treffen mit Sophia Schiebe (SPD)</t>
  </si>
  <si>
    <t>Mails beantworten, AStA-Sitzung vorbereiten</t>
  </si>
  <si>
    <t>AStA Sitzung, Mails</t>
  </si>
  <si>
    <t>Bewerbungsgespräche, Renovierung, Büroarbeiten</t>
  </si>
  <si>
    <t>Ehrenamtsvereinbarungen erstellen, neue Beauftragte einweisen, Mails beantworten</t>
  </si>
  <si>
    <t>Ersti-Beutel, Arbeitsverträge, Mails</t>
  </si>
  <si>
    <t>Vorbesprechung Senat, Mails Personalangelegenheiten</t>
  </si>
  <si>
    <t>Krisenstab, Sondersenat</t>
  </si>
  <si>
    <t>Mails, Orga Erstsemesterbegrüßung,</t>
  </si>
  <si>
    <t>Mails, Orga KT, Vorlage Quartalsberichte, Referatspläne sichten</t>
  </si>
  <si>
    <t>Gespräch mit der Bafägberatung, Mails</t>
  </si>
  <si>
    <t>Referatspläne, Mail, Postrunde</t>
  </si>
  <si>
    <t>Referatspläne, Mail, Arbeitsrecht, Krisenstab</t>
  </si>
  <si>
    <t>AStA Sitzung, Klausurtagung planen, Mails</t>
  </si>
  <si>
    <t>Referatspläne, Beitragssatzung, StuPa-Vorbereitung</t>
  </si>
  <si>
    <t>Vorbesprechung Senat, LAK</t>
  </si>
  <si>
    <t>letze Vorbereitung KT</t>
  </si>
  <si>
    <t>AG WiSe, Senat, Refpläne zusammenfügen</t>
  </si>
  <si>
    <t>Klausurtagung</t>
  </si>
  <si>
    <t>Mails, Bewerbungagespräche, AG Geschlechtervielfalt, Vorbereitung Workshop Westring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</si>
</sst>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h]:mm"/>
    <numFmt numFmtId="165" formatCode="0.0"/>
  </numFmts>
  <fonts count="6" x14ac:knownFonts="1">
    <font>
      <sz val="11"/>
      <color rgb="FF000000"/>
      <name val="Calibri"/>
      <family val="2"/>
      <charset val="1"/>
    </font>
    <font>
      <sz val="11"/>
      <color rgb="FF000000"/>
      <name val="Calibri Light"/>
      <family val="2"/>
      <charset val="1"/>
    </font>
    <font>
      <sz val="14"/>
      <color rgb="FF000000"/>
      <name val="Calibri Light"/>
      <family val="2"/>
      <charset val="1"/>
    </font>
    <font>
      <b/>
      <sz val="14"/>
      <color rgb="FF000000"/>
      <name val="Calibri Light"/>
      <family val="2"/>
      <charset val="1"/>
    </font>
    <font>
      <b/>
      <sz val="11"/>
      <color rgb="FF000000"/>
      <name val="Calibri Light"/>
      <family val="2"/>
      <charset val="1"/>
    </font>
    <font>
      <sz val="11"/>
      <name val="Calibri Light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D0CECE"/>
        <bgColor rgb="FFCCCCFF"/>
      </patternFill>
    </fill>
    <fill>
      <patternFill patternType="solid">
        <fgColor rgb="FFE7E6E6"/>
        <bgColor rgb="FFD0CECE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rgb="FF70AD47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64" fontId="0" fillId="2" borderId="1" xfId="0" applyNumberFormat="1" applyFill="1" applyBorder="1" applyAlignment="1">
      <alignment horizontal="left" vertical="center"/>
    </xf>
    <xf numFmtId="2" fontId="0" fillId="2" borderId="1" xfId="0" applyNumberFormat="1" applyFill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165" fontId="0" fillId="0" borderId="1" xfId="0" applyNumberForma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1" fillId="0" borderId="12" xfId="0" applyFont="1" applyBorder="1" applyAlignment="1">
      <alignment vertical="center"/>
    </xf>
    <xf numFmtId="0" fontId="1" fillId="3" borderId="13" xfId="0" applyFont="1" applyFill="1" applyBorder="1" applyAlignment="1">
      <alignment vertical="center"/>
    </xf>
    <xf numFmtId="0" fontId="1" fillId="3" borderId="14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1" fillId="3" borderId="15" xfId="0" applyFont="1" applyFill="1" applyBorder="1" applyAlignment="1">
      <alignment vertical="center"/>
    </xf>
    <xf numFmtId="0" fontId="1" fillId="3" borderId="16" xfId="0" applyFont="1" applyFill="1" applyBorder="1" applyAlignment="1">
      <alignment vertical="center"/>
    </xf>
    <xf numFmtId="21" fontId="1" fillId="0" borderId="1" xfId="0" applyNumberFormat="1" applyFont="1" applyBorder="1" applyAlignment="1">
      <alignment vertical="center"/>
    </xf>
    <xf numFmtId="20" fontId="1" fillId="0" borderId="1" xfId="0" applyNumberFormat="1" applyFont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15"/>
  <sheetViews>
    <sheetView topLeftCell="B1" zoomScaleNormal="100" workbookViewId="0">
      <selection activeCell="H25" sqref="H25"/>
    </sheetView>
  </sheetViews>
  <sheetFormatPr baseColWidth="10" defaultColWidth="8.85546875" defaultRowHeight="15" x14ac:dyDescent="0.25"/>
  <cols>
    <col min="1" max="1" width="11.42578125"/>
    <col min="2" max="2" width="35.7109375" customWidth="1"/>
    <col min="3" max="3" width="22.5703125" customWidth="1"/>
    <col min="4" max="4" width="11.42578125"/>
    <col min="5" max="5" width="10.7109375" customWidth="1"/>
    <col min="6" max="6" width="14.28515625" customWidth="1"/>
    <col min="7" max="1025" width="11.42578125"/>
  </cols>
  <sheetData>
    <row r="3" spans="2:6" x14ac:dyDescent="0.25">
      <c r="B3" s="1" t="s">
        <v>0</v>
      </c>
      <c r="C3" s="2" t="s">
        <v>50</v>
      </c>
      <c r="D3" s="3"/>
      <c r="E3" s="46" t="s">
        <v>47</v>
      </c>
      <c r="F3" s="46"/>
    </row>
    <row r="4" spans="2:6" x14ac:dyDescent="0.25">
      <c r="B4" s="1" t="s">
        <v>1</v>
      </c>
      <c r="C4" s="2" t="s">
        <v>49</v>
      </c>
      <c r="D4" s="3"/>
      <c r="E4" s="1" t="s">
        <v>2</v>
      </c>
      <c r="F4" s="1">
        <v>21</v>
      </c>
    </row>
    <row r="5" spans="2:6" x14ac:dyDescent="0.25">
      <c r="B5" s="1" t="s">
        <v>3</v>
      </c>
      <c r="C5" s="4">
        <v>1.25</v>
      </c>
      <c r="D5" s="3"/>
      <c r="E5" s="1" t="s">
        <v>4</v>
      </c>
      <c r="F5" s="1">
        <v>23</v>
      </c>
    </row>
    <row r="6" spans="2:6" x14ac:dyDescent="0.25">
      <c r="B6" s="1" t="s">
        <v>5</v>
      </c>
      <c r="C6" s="5">
        <v>5</v>
      </c>
      <c r="D6" s="3"/>
      <c r="E6" s="1" t="s">
        <v>6</v>
      </c>
      <c r="F6" s="1">
        <v>22</v>
      </c>
    </row>
    <row r="7" spans="2:6" x14ac:dyDescent="0.25">
      <c r="B7" s="1" t="s">
        <v>7</v>
      </c>
      <c r="C7" s="6">
        <f>C5/C6</f>
        <v>0.25</v>
      </c>
      <c r="D7" s="3"/>
      <c r="E7" s="1" t="s">
        <v>8</v>
      </c>
      <c r="F7" s="1">
        <v>19</v>
      </c>
    </row>
    <row r="8" spans="2:6" x14ac:dyDescent="0.25">
      <c r="B8" s="1" t="s">
        <v>9</v>
      </c>
      <c r="C8" s="4">
        <v>0</v>
      </c>
      <c r="D8" s="3"/>
      <c r="E8" s="1" t="s">
        <v>10</v>
      </c>
      <c r="F8" s="1">
        <v>22</v>
      </c>
    </row>
    <row r="9" spans="2:6" x14ac:dyDescent="0.25">
      <c r="B9" s="3"/>
      <c r="C9" s="3"/>
      <c r="D9" s="3"/>
      <c r="E9" s="1" t="s">
        <v>11</v>
      </c>
      <c r="F9" s="1">
        <v>21</v>
      </c>
    </row>
    <row r="10" spans="2:6" x14ac:dyDescent="0.25">
      <c r="B10" s="3"/>
      <c r="C10" s="3"/>
      <c r="D10" s="3"/>
      <c r="E10" s="1" t="s">
        <v>12</v>
      </c>
      <c r="F10" s="1">
        <v>22</v>
      </c>
    </row>
    <row r="11" spans="2:6" x14ac:dyDescent="0.25">
      <c r="B11" s="1" t="s">
        <v>14</v>
      </c>
      <c r="C11" s="2">
        <v>15</v>
      </c>
      <c r="D11" s="3"/>
      <c r="E11" s="1" t="s">
        <v>13</v>
      </c>
      <c r="F11" s="1">
        <v>20</v>
      </c>
    </row>
    <row r="12" spans="2:6" x14ac:dyDescent="0.25">
      <c r="B12" s="1" t="s">
        <v>48</v>
      </c>
      <c r="C12" s="2">
        <v>15</v>
      </c>
      <c r="D12" s="3"/>
      <c r="E12" s="1" t="s">
        <v>15</v>
      </c>
      <c r="F12" s="1">
        <v>23</v>
      </c>
    </row>
    <row r="13" spans="2:6" x14ac:dyDescent="0.25">
      <c r="B13" s="1" t="s">
        <v>16</v>
      </c>
      <c r="C13" s="7">
        <v>0</v>
      </c>
      <c r="D13" s="3"/>
      <c r="E13" s="1" t="s">
        <v>17</v>
      </c>
      <c r="F13" s="1">
        <v>18</v>
      </c>
    </row>
    <row r="14" spans="2:6" x14ac:dyDescent="0.25">
      <c r="B14" s="1" t="s">
        <v>18</v>
      </c>
      <c r="C14" s="8">
        <f>C11+C12-C13</f>
        <v>30</v>
      </c>
      <c r="D14" s="3"/>
      <c r="E14" s="1" t="s">
        <v>19</v>
      </c>
      <c r="F14" s="1">
        <v>20</v>
      </c>
    </row>
    <row r="15" spans="2:6" x14ac:dyDescent="0.25">
      <c r="B15" s="3"/>
      <c r="C15" s="3"/>
      <c r="D15" s="3"/>
      <c r="E15" s="1" t="s">
        <v>20</v>
      </c>
      <c r="F15" s="1">
        <v>22</v>
      </c>
    </row>
  </sheetData>
  <mergeCells count="1">
    <mergeCell ref="E3:F3"/>
  </mergeCells>
  <pageMargins left="0.7" right="0.7" top="0.78749999999999998" bottom="0.78749999999999998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43"/>
  <sheetViews>
    <sheetView showGridLines="0" topLeftCell="A13" zoomScale="130" zoomScaleNormal="130" workbookViewId="0">
      <selection activeCell="C23" sqref="C23"/>
    </sheetView>
  </sheetViews>
  <sheetFormatPr baseColWidth="10" defaultColWidth="8.85546875" defaultRowHeight="15" x14ac:dyDescent="0.25"/>
  <cols>
    <col min="1" max="1" width="3.5703125" style="9" customWidth="1"/>
    <col min="2" max="2" width="8.42578125" style="9" customWidth="1"/>
    <col min="3" max="4" width="11.7109375" style="34" customWidth="1"/>
    <col min="5" max="5" width="11.7109375" style="9" customWidth="1"/>
    <col min="6" max="6" width="14.28515625" style="9" customWidth="1"/>
    <col min="7" max="7" width="12" style="9" customWidth="1"/>
    <col min="8" max="8" width="22.5703125" style="9" customWidth="1"/>
    <col min="9" max="9" width="2.7109375" style="9" customWidth="1"/>
    <col min="10" max="1025" width="11.42578125" style="9"/>
  </cols>
  <sheetData>
    <row r="1" spans="1:9" s="12" customFormat="1" ht="18.600000000000001" customHeight="1" x14ac:dyDescent="0.25">
      <c r="A1" s="10"/>
      <c r="B1" s="11" t="s">
        <v>21</v>
      </c>
      <c r="C1" s="49" t="str">
        <f>'Allgemeine Informationen'!C3</f>
        <v>Stella Thomsen</v>
      </c>
      <c r="D1" s="49"/>
      <c r="E1" s="49"/>
      <c r="F1" s="11" t="s">
        <v>22</v>
      </c>
      <c r="G1" s="49" t="str">
        <f>'Allgemeine Informationen'!C4</f>
        <v>AStA Vorstand</v>
      </c>
      <c r="H1" s="49"/>
      <c r="I1" s="10"/>
    </row>
    <row r="2" spans="1:9" ht="18.600000000000001" customHeight="1" x14ac:dyDescent="0.25">
      <c r="B2" s="13" t="s">
        <v>23</v>
      </c>
      <c r="C2" s="29" t="str">
        <f>'Allgemeine Informationen'!E4</f>
        <v>Juli</v>
      </c>
      <c r="D2" s="35"/>
      <c r="E2" s="15"/>
      <c r="G2" s="15"/>
      <c r="H2" s="15"/>
    </row>
    <row r="3" spans="1:9" ht="18.600000000000001" customHeight="1" x14ac:dyDescent="0.25">
      <c r="B3" s="16" t="s">
        <v>24</v>
      </c>
      <c r="C3" s="30" t="s">
        <v>25</v>
      </c>
      <c r="D3" s="30" t="s">
        <v>26</v>
      </c>
      <c r="E3" s="16" t="s">
        <v>27</v>
      </c>
      <c r="F3" s="16" t="s">
        <v>28</v>
      </c>
      <c r="G3" s="16" t="s">
        <v>29</v>
      </c>
      <c r="H3" s="16" t="s">
        <v>30</v>
      </c>
    </row>
    <row r="4" spans="1:9" ht="18.600000000000001" customHeight="1" x14ac:dyDescent="0.25">
      <c r="B4" s="16">
        <v>1</v>
      </c>
      <c r="C4" s="20"/>
      <c r="D4" s="20"/>
      <c r="E4" s="17">
        <f t="shared" ref="E4:E34" si="0">IF(D4-C4 &gt;= TIMEVALUE("9:01"), TIMEVALUE("0:45"), IF(D4-C4 &gt;= TIMEVALUE("6:01"), TIMEVALUE("0:30"), 0))</f>
        <v>0</v>
      </c>
      <c r="F4" s="17">
        <f>IF(OR(G4="U",G4="K",G4="F",G4="B"),'Allgemeine Informationen'!$C$7,Juli!D4-Juli!C4-Juli!E4)</f>
        <v>0</v>
      </c>
      <c r="G4" s="18"/>
      <c r="H4" s="19"/>
    </row>
    <row r="5" spans="1:9" ht="18.600000000000001" customHeight="1" x14ac:dyDescent="0.25">
      <c r="B5" s="16">
        <v>2</v>
      </c>
      <c r="C5" s="20"/>
      <c r="D5" s="20"/>
      <c r="E5" s="17">
        <v>0</v>
      </c>
      <c r="F5" s="17">
        <v>0</v>
      </c>
      <c r="H5" s="19"/>
    </row>
    <row r="6" spans="1:9" ht="18.600000000000001" customHeight="1" x14ac:dyDescent="0.25">
      <c r="B6" s="16">
        <v>3</v>
      </c>
      <c r="C6" s="20"/>
      <c r="D6" s="20"/>
      <c r="E6" s="17">
        <v>0</v>
      </c>
      <c r="F6" s="17">
        <v>0</v>
      </c>
      <c r="G6" s="18"/>
      <c r="H6" s="19"/>
    </row>
    <row r="7" spans="1:9" ht="18.600000000000001" customHeight="1" x14ac:dyDescent="0.25">
      <c r="B7" s="16">
        <v>4</v>
      </c>
      <c r="C7" s="20"/>
      <c r="D7" s="20"/>
      <c r="E7" s="17">
        <v>0</v>
      </c>
      <c r="F7" s="17">
        <v>0</v>
      </c>
      <c r="G7" s="18"/>
      <c r="H7" s="19"/>
    </row>
    <row r="8" spans="1:9" ht="18.600000000000001" customHeight="1" x14ac:dyDescent="0.25">
      <c r="B8" s="16">
        <v>5</v>
      </c>
      <c r="C8" s="20">
        <v>0.375</v>
      </c>
      <c r="D8" s="20">
        <v>0.6875</v>
      </c>
      <c r="E8" s="17">
        <v>6.25E-2</v>
      </c>
      <c r="F8" s="17">
        <f>IF(OR(G8="U",G8="K",G8="F",G8="B"),'Allgemeine Informationen'!$C$7,Juli!D8-Juli!C8-Juli!E8)</f>
        <v>0.25</v>
      </c>
      <c r="G8" s="18"/>
      <c r="H8" s="19" t="s">
        <v>51</v>
      </c>
    </row>
    <row r="9" spans="1:9" ht="18.600000000000001" customHeight="1" x14ac:dyDescent="0.25">
      <c r="B9" s="16">
        <v>6</v>
      </c>
      <c r="C9" s="20">
        <v>0.35416666666666669</v>
      </c>
      <c r="D9" s="20">
        <v>0.6875</v>
      </c>
      <c r="E9" s="17">
        <v>7.2916666666666671E-2</v>
      </c>
      <c r="F9" s="17">
        <f>IF(OR(G9="U",G9="K",G9="F",G9="B"),'Allgemeine Informationen'!$C$7,Juli!D9-Juli!C9-Juli!E9)</f>
        <v>0.26041666666666663</v>
      </c>
      <c r="G9" s="18"/>
      <c r="H9" s="19" t="s">
        <v>56</v>
      </c>
    </row>
    <row r="10" spans="1:9" ht="18.600000000000001" customHeight="1" x14ac:dyDescent="0.25">
      <c r="B10" s="16">
        <v>7</v>
      </c>
      <c r="C10" s="20">
        <v>0.35416666666666669</v>
      </c>
      <c r="D10" s="20">
        <v>0.85416666666666663</v>
      </c>
      <c r="E10" s="17">
        <v>8.3333333333333329E-2</v>
      </c>
      <c r="F10" s="17">
        <f>IF(OR(G10="U",G10="K",G10="F",G10="B"),'Allgemeine Informationen'!$C$7,Juli!D10-Juli!C10-Juli!E10)</f>
        <v>0.41666666666666663</v>
      </c>
      <c r="G10" s="18"/>
      <c r="H10" s="19" t="s">
        <v>55</v>
      </c>
    </row>
    <row r="11" spans="1:9" ht="18.600000000000001" customHeight="1" x14ac:dyDescent="0.25">
      <c r="B11" s="16">
        <v>8</v>
      </c>
      <c r="C11" s="20">
        <v>0.35416666666666669</v>
      </c>
      <c r="D11" s="20">
        <v>0.66666666666666663</v>
      </c>
      <c r="E11" s="17">
        <v>8.3333333333333329E-2</v>
      </c>
      <c r="F11" s="17">
        <f>IF(OR(G11="U",G11="K",G11="F",G11="B"),'Allgemeine Informationen'!$C$7,Juli!D11-Juli!C11-Juli!E11)</f>
        <v>0.22916666666666663</v>
      </c>
      <c r="G11" s="18"/>
      <c r="H11" s="19" t="s">
        <v>57</v>
      </c>
    </row>
    <row r="12" spans="1:9" ht="18.600000000000001" customHeight="1" x14ac:dyDescent="0.25">
      <c r="B12" s="16">
        <v>9</v>
      </c>
      <c r="C12" s="20"/>
      <c r="D12" s="20"/>
      <c r="E12" s="17">
        <f t="shared" si="0"/>
        <v>0</v>
      </c>
      <c r="F12" s="17">
        <f>IF(OR(G12="U",G12="K",G12="F",G12="B"),'Allgemeine Informationen'!$C$7,Juli!D12-Juli!C12-Juli!E12)</f>
        <v>0</v>
      </c>
      <c r="G12" s="18"/>
      <c r="H12" s="19"/>
    </row>
    <row r="13" spans="1:9" ht="18.600000000000001" customHeight="1" x14ac:dyDescent="0.25">
      <c r="B13" s="16">
        <v>10</v>
      </c>
      <c r="C13" s="20"/>
      <c r="D13" s="20"/>
      <c r="E13" s="17">
        <f t="shared" si="0"/>
        <v>0</v>
      </c>
      <c r="F13" s="17">
        <f>IF(OR(G13="U",G13="K",G13="F",G13="B"),'Allgemeine Informationen'!$C$7,Juli!D13-Juli!C13-Juli!E13)</f>
        <v>0</v>
      </c>
      <c r="G13" s="18"/>
      <c r="H13" s="19"/>
    </row>
    <row r="14" spans="1:9" ht="18.600000000000001" customHeight="1" x14ac:dyDescent="0.25">
      <c r="B14" s="16">
        <v>11</v>
      </c>
      <c r="C14" s="20">
        <v>0.35416666666666669</v>
      </c>
      <c r="D14" s="20">
        <v>0.6875</v>
      </c>
      <c r="E14" s="17">
        <v>8.3333333333333329E-2</v>
      </c>
      <c r="F14" s="17">
        <f>IF(OR(G14="U",G14="K",G14="F",G14="B"),'Allgemeine Informationen'!$C$7,Juli!D14-Juli!C14-Juli!E14)</f>
        <v>0.25</v>
      </c>
      <c r="G14" s="18"/>
      <c r="H14" s="19" t="s">
        <v>98</v>
      </c>
    </row>
    <row r="15" spans="1:9" ht="18.600000000000001" customHeight="1" x14ac:dyDescent="0.25">
      <c r="B15" s="16">
        <v>12</v>
      </c>
      <c r="C15" s="20"/>
      <c r="D15" s="20"/>
      <c r="E15" s="17">
        <f t="shared" si="0"/>
        <v>0</v>
      </c>
      <c r="F15" s="17">
        <f>IF(OR(G15="U",G15="K",G15="F",G15="B"),'Allgemeine Informationen'!$C$7,Juli!D15-Juli!C15-Juli!E15)</f>
        <v>0.25</v>
      </c>
      <c r="G15" s="18" t="s">
        <v>39</v>
      </c>
      <c r="H15" s="19"/>
    </row>
    <row r="16" spans="1:9" ht="18.600000000000001" customHeight="1" x14ac:dyDescent="0.25">
      <c r="B16" s="16">
        <v>13</v>
      </c>
      <c r="C16" s="20"/>
      <c r="D16" s="20"/>
      <c r="E16" s="17">
        <f t="shared" si="0"/>
        <v>0</v>
      </c>
      <c r="F16" s="17">
        <f>IF(OR(G16="U",G16="K",G16="F",G16="B"),'Allgemeine Informationen'!$C$7,Juli!D16-Juli!C16-Juli!E16)</f>
        <v>0.25</v>
      </c>
      <c r="G16" s="18" t="s">
        <v>39</v>
      </c>
      <c r="H16" s="19"/>
    </row>
    <row r="17" spans="2:13" ht="18.600000000000001" customHeight="1" x14ac:dyDescent="0.25">
      <c r="B17" s="16">
        <v>14</v>
      </c>
      <c r="C17" s="20"/>
      <c r="D17" s="20"/>
      <c r="E17" s="17">
        <f t="shared" si="0"/>
        <v>0</v>
      </c>
      <c r="F17" s="17">
        <f>IF(OR(G17="U",G17="K",G17="F",G17="B"),'Allgemeine Informationen'!$C$7,Juli!D17-Juli!C17-Juli!E17)</f>
        <v>0.25</v>
      </c>
      <c r="G17" s="18" t="s">
        <v>39</v>
      </c>
      <c r="H17" s="19"/>
    </row>
    <row r="18" spans="2:13" ht="18.600000000000001" customHeight="1" x14ac:dyDescent="0.25">
      <c r="B18" s="16">
        <v>15</v>
      </c>
      <c r="C18" s="20"/>
      <c r="D18" s="20"/>
      <c r="E18" s="17">
        <f t="shared" si="0"/>
        <v>0</v>
      </c>
      <c r="F18" s="17">
        <f>IF(OR(G18="U",G18="K",G18="F",G18="B"),'Allgemeine Informationen'!$C$7,Juli!D18-Juli!C18-Juli!E18)</f>
        <v>0.25</v>
      </c>
      <c r="G18" s="18" t="s">
        <v>39</v>
      </c>
      <c r="H18" s="19"/>
    </row>
    <row r="19" spans="2:13" ht="18.600000000000001" customHeight="1" x14ac:dyDescent="0.25">
      <c r="B19" s="16">
        <v>16</v>
      </c>
      <c r="C19" s="20"/>
      <c r="D19" s="20"/>
      <c r="E19" s="17">
        <f t="shared" si="0"/>
        <v>0</v>
      </c>
      <c r="F19" s="17">
        <f>IF(OR(G19="U",G19="K",G19="F",G19="B"),'Allgemeine Informationen'!$C$7,Juli!D19-Juli!C19-Juli!E19)</f>
        <v>0</v>
      </c>
      <c r="G19" s="18"/>
      <c r="H19" s="19"/>
    </row>
    <row r="20" spans="2:13" ht="18.600000000000001" customHeight="1" x14ac:dyDescent="0.25">
      <c r="B20" s="16">
        <v>17</v>
      </c>
      <c r="C20" s="20"/>
      <c r="D20" s="20"/>
      <c r="E20" s="17">
        <f t="shared" si="0"/>
        <v>0</v>
      </c>
      <c r="F20" s="17">
        <f>IF(OR(G20="U",G20="K",G20="F",G20="B"),'Allgemeine Informationen'!$C$7,Juli!D20-Juli!C20-Juli!E20)</f>
        <v>0</v>
      </c>
      <c r="G20" s="18"/>
      <c r="H20" s="19"/>
    </row>
    <row r="21" spans="2:13" ht="18.600000000000001" customHeight="1" x14ac:dyDescent="0.25">
      <c r="B21" s="16">
        <v>18</v>
      </c>
      <c r="C21" s="20"/>
      <c r="D21" s="20"/>
      <c r="E21" s="17">
        <f t="shared" si="0"/>
        <v>0</v>
      </c>
      <c r="F21" s="17">
        <f>IF(OR(G21="U",G21="K",G21="F",G21="B"),'Allgemeine Informationen'!$C$7,Juli!D21-Juli!C21-Juli!E21)</f>
        <v>0.25</v>
      </c>
      <c r="G21" s="18" t="s">
        <v>39</v>
      </c>
      <c r="H21" s="19"/>
    </row>
    <row r="22" spans="2:13" ht="18.600000000000001" customHeight="1" x14ac:dyDescent="0.25">
      <c r="B22" s="16">
        <v>19</v>
      </c>
      <c r="C22" s="20"/>
      <c r="D22" s="20"/>
      <c r="E22" s="17">
        <f t="shared" si="0"/>
        <v>0</v>
      </c>
      <c r="F22" s="17">
        <f>IF(OR(G22="U",G22="K",G22="F",G22="B"),'Allgemeine Informationen'!$C$7,Juli!D22-Juli!C22-Juli!E22)</f>
        <v>0.25</v>
      </c>
      <c r="G22" s="18" t="s">
        <v>39</v>
      </c>
      <c r="H22" s="19"/>
    </row>
    <row r="23" spans="2:13" ht="18.600000000000001" customHeight="1" x14ac:dyDescent="0.25">
      <c r="B23" s="16">
        <v>20</v>
      </c>
      <c r="C23" s="20"/>
      <c r="D23" s="20"/>
      <c r="E23" s="17">
        <f t="shared" si="0"/>
        <v>0</v>
      </c>
      <c r="F23" s="17">
        <f>IF(OR(G23="U",G23="K",G23="F",G23="B"),'Allgemeine Informationen'!$C$7,Juli!D23-Juli!C23-Juli!E23)</f>
        <v>0.25</v>
      </c>
      <c r="G23" s="18" t="s">
        <v>39</v>
      </c>
      <c r="H23" s="19"/>
    </row>
    <row r="24" spans="2:13" ht="18.600000000000001" customHeight="1" x14ac:dyDescent="0.25">
      <c r="B24" s="16">
        <v>21</v>
      </c>
      <c r="C24" s="20">
        <v>0.35416666666666669</v>
      </c>
      <c r="D24" s="20">
        <v>0.66666666666666663</v>
      </c>
      <c r="E24" s="17">
        <v>6.25E-2</v>
      </c>
      <c r="F24" s="17">
        <f>IF(OR(G24="U",G24="K",G24="F",G24="B"),'Allgemeine Informationen'!$C$7,Juli!D24-Juli!C24-Juli!E24)</f>
        <v>0.24999999999999994</v>
      </c>
      <c r="G24" s="18"/>
      <c r="H24" s="19" t="s">
        <v>52</v>
      </c>
    </row>
    <row r="25" spans="2:13" ht="18.600000000000001" customHeight="1" x14ac:dyDescent="0.25">
      <c r="B25" s="16">
        <v>22</v>
      </c>
      <c r="C25" s="20">
        <v>0.35416666666666669</v>
      </c>
      <c r="D25" s="20">
        <v>0.58333333333333337</v>
      </c>
      <c r="E25" s="17">
        <v>6.25E-2</v>
      </c>
      <c r="F25" s="17">
        <f>IF(OR(G25="U",G25="K",G25="F",G25="B"),'Allgemeine Informationen'!$C$7,Juli!D25-Juli!C25-Juli!E25)</f>
        <v>0.16666666666666669</v>
      </c>
      <c r="G25" s="18"/>
      <c r="H25" s="19" t="s">
        <v>53</v>
      </c>
    </row>
    <row r="26" spans="2:13" ht="18.600000000000001" customHeight="1" x14ac:dyDescent="0.25">
      <c r="B26" s="16">
        <v>23</v>
      </c>
      <c r="C26" s="20"/>
      <c r="D26" s="20"/>
      <c r="E26" s="17">
        <f t="shared" si="0"/>
        <v>0</v>
      </c>
      <c r="F26" s="17">
        <f>IF(OR(G26="U",G26="K",G26="F",G26="B"),'Allgemeine Informationen'!$C$7,Juli!D26-Juli!C26-Juli!E26)</f>
        <v>0</v>
      </c>
      <c r="G26" s="18"/>
      <c r="H26" s="19"/>
    </row>
    <row r="27" spans="2:13" ht="18.600000000000001" customHeight="1" thickBot="1" x14ac:dyDescent="0.3">
      <c r="B27" s="16">
        <v>24</v>
      </c>
      <c r="C27" s="20"/>
      <c r="D27" s="20"/>
      <c r="E27" s="17">
        <f t="shared" si="0"/>
        <v>0</v>
      </c>
      <c r="F27" s="17">
        <f>IF(OR(G27="U",G27="K",G27="F",G27="B"),'Allgemeine Informationen'!$C$7,Juli!D27-Juli!C27-Juli!E27)</f>
        <v>0</v>
      </c>
      <c r="G27" s="18"/>
      <c r="H27" s="38"/>
    </row>
    <row r="28" spans="2:13" ht="18.600000000000001" customHeight="1" x14ac:dyDescent="0.25">
      <c r="B28" s="16">
        <v>25</v>
      </c>
      <c r="C28" s="20">
        <v>0.375</v>
      </c>
      <c r="D28" s="20">
        <v>0.85416666666666663</v>
      </c>
      <c r="E28" s="17">
        <v>8.3333333333333329E-2</v>
      </c>
      <c r="F28" s="17">
        <f>IF(OR(G28="U",G28="K",G28="F",G28="B"),'Allgemeine Informationen'!$C$7,Juli!D28-Juli!C28-Juli!E28)</f>
        <v>0.39583333333333331</v>
      </c>
      <c r="G28" s="37"/>
      <c r="H28" s="41" t="s">
        <v>54</v>
      </c>
    </row>
    <row r="29" spans="2:13" ht="18.600000000000001" customHeight="1" thickBot="1" x14ac:dyDescent="0.3">
      <c r="B29" s="16">
        <v>26</v>
      </c>
      <c r="C29" s="20">
        <v>0.35416666666666669</v>
      </c>
      <c r="D29" s="20">
        <v>0.66666666666666663</v>
      </c>
      <c r="E29" s="17">
        <v>8.3333333333333329E-2</v>
      </c>
      <c r="F29" s="17">
        <f>IF(OR(G29="U",G29="K",G29="F",G29="B"),'Allgemeine Informationen'!$C$7,Juli!D29-Juli!C29-Juli!E29)</f>
        <v>0.22916666666666663</v>
      </c>
      <c r="G29" s="37"/>
      <c r="H29" s="42" t="s">
        <v>58</v>
      </c>
    </row>
    <row r="30" spans="2:13" ht="18.600000000000001" customHeight="1" thickBot="1" x14ac:dyDescent="0.3">
      <c r="B30" s="16">
        <v>27</v>
      </c>
      <c r="C30" s="20">
        <v>0.41666666666666669</v>
      </c>
      <c r="D30" s="20">
        <v>0.6875</v>
      </c>
      <c r="E30" s="17">
        <f t="shared" si="0"/>
        <v>2.0833333333333332E-2</v>
      </c>
      <c r="F30" s="17">
        <f>IF(OR(G30="U",G30="K",G30="F",G30="B"),'Allgemeine Informationen'!$C$7,Juli!D30-Juli!C30-Juli!E30)</f>
        <v>0.24999999999999997</v>
      </c>
      <c r="G30" s="37"/>
      <c r="H30" s="40" t="s">
        <v>59</v>
      </c>
      <c r="I30" s="36"/>
      <c r="J30" s="36"/>
      <c r="K30" s="36"/>
      <c r="L30" s="36"/>
      <c r="M30" s="36"/>
    </row>
    <row r="31" spans="2:13" ht="18.600000000000001" customHeight="1" x14ac:dyDescent="0.25">
      <c r="B31" s="16">
        <v>28</v>
      </c>
      <c r="C31" s="20">
        <v>0.375</v>
      </c>
      <c r="D31" s="20">
        <v>0.8125</v>
      </c>
      <c r="E31" s="17">
        <v>8.3333333333333329E-2</v>
      </c>
      <c r="F31" s="17">
        <f>IF(OR(G31="U",G31="K",G31="F",G31="B"),'Allgemeine Informationen'!$C$7,Juli!D31-Juli!C31-Juli!E31)</f>
        <v>0.35416666666666669</v>
      </c>
      <c r="G31" s="18"/>
      <c r="H31" s="39" t="s">
        <v>60</v>
      </c>
    </row>
    <row r="32" spans="2:13" ht="18.600000000000001" customHeight="1" x14ac:dyDescent="0.25">
      <c r="B32" s="16">
        <v>29</v>
      </c>
      <c r="C32" s="20">
        <v>0.375</v>
      </c>
      <c r="D32" s="20">
        <v>0.58333333333333337</v>
      </c>
      <c r="E32" s="17">
        <v>4.1666666666666664E-2</v>
      </c>
      <c r="F32" s="17">
        <f>IF(OR(G32="U",G32="K",G32="F",G32="B"),'Allgemeine Informationen'!$C$7,Juli!D32-Juli!C32-Juli!E32)</f>
        <v>0.16666666666666671</v>
      </c>
      <c r="G32" s="18"/>
      <c r="H32" s="19" t="s">
        <v>61</v>
      </c>
    </row>
    <row r="33" spans="1:8" ht="18.600000000000001" customHeight="1" x14ac:dyDescent="0.25">
      <c r="B33" s="16">
        <v>30</v>
      </c>
      <c r="C33" s="20"/>
      <c r="D33" s="20"/>
      <c r="E33" s="17">
        <f t="shared" si="0"/>
        <v>0</v>
      </c>
      <c r="F33" s="17">
        <f>IF(OR(G33="U",G33="K",G33="F",G33="B"),'Allgemeine Informationen'!$C$7,Juli!D33-Juli!C33-Juli!E33)</f>
        <v>0</v>
      </c>
      <c r="G33" s="18"/>
      <c r="H33" s="19"/>
    </row>
    <row r="34" spans="1:8" ht="18.600000000000001" customHeight="1" x14ac:dyDescent="0.25">
      <c r="B34" s="16">
        <v>31</v>
      </c>
      <c r="C34" s="20"/>
      <c r="D34" s="20"/>
      <c r="E34" s="17">
        <f t="shared" si="0"/>
        <v>0</v>
      </c>
      <c r="F34" s="17">
        <f>IF(OR(G34="U",G34="K",G34="F",G34="B"),'Allgemeine Informationen'!$C$7,Juli!D34-Juli!C34-Juli!E34)</f>
        <v>0</v>
      </c>
      <c r="G34" s="18"/>
      <c r="H34" s="19"/>
    </row>
    <row r="35" spans="1:8" ht="18.600000000000001" customHeight="1" x14ac:dyDescent="0.25">
      <c r="C35" s="50" t="s">
        <v>31</v>
      </c>
      <c r="D35" s="50"/>
      <c r="E35" s="50"/>
      <c r="F35" s="17">
        <f>SUM(F4:F34)</f>
        <v>4.9687500000000009</v>
      </c>
      <c r="G35" s="9">
        <f>COUNTIFS(G4:G34,"U")</f>
        <v>0</v>
      </c>
    </row>
    <row r="36" spans="1:8" ht="18.600000000000001" customHeight="1" x14ac:dyDescent="0.25">
      <c r="C36" s="47" t="s">
        <v>32</v>
      </c>
      <c r="D36" s="47"/>
      <c r="E36" s="47"/>
      <c r="F36" s="17">
        <f>'Allgemeine Informationen'!C7*'Allgemeine Informationen'!F4</f>
        <v>5.25</v>
      </c>
    </row>
    <row r="37" spans="1:8" ht="18.600000000000001" customHeight="1" x14ac:dyDescent="0.25">
      <c r="C37" s="47" t="s">
        <v>33</v>
      </c>
      <c r="D37" s="47"/>
      <c r="E37" s="47"/>
      <c r="F37" s="17">
        <f>'Allgemeine Informationen'!C8</f>
        <v>0</v>
      </c>
    </row>
    <row r="38" spans="1:8" ht="18.600000000000001" customHeight="1" x14ac:dyDescent="0.25">
      <c r="C38" s="47" t="s">
        <v>34</v>
      </c>
      <c r="D38" s="47"/>
      <c r="E38" s="47"/>
      <c r="F38" s="17">
        <f>F35-F36+F37</f>
        <v>-0.28124999999999911</v>
      </c>
    </row>
    <row r="39" spans="1:8" ht="18.600000000000001" customHeight="1" x14ac:dyDescent="0.25">
      <c r="A39" s="21" t="s">
        <v>35</v>
      </c>
      <c r="B39" s="22"/>
      <c r="C39" s="31"/>
    </row>
    <row r="40" spans="1:8" ht="18.600000000000001" customHeight="1" x14ac:dyDescent="0.25">
      <c r="A40" s="24" t="s">
        <v>36</v>
      </c>
      <c r="B40" s="9" t="s">
        <v>37</v>
      </c>
      <c r="C40" s="32" t="s">
        <v>38</v>
      </c>
    </row>
    <row r="41" spans="1:8" ht="18.600000000000001" customHeight="1" x14ac:dyDescent="0.25">
      <c r="A41" s="24" t="s">
        <v>39</v>
      </c>
      <c r="B41" s="9" t="s">
        <v>37</v>
      </c>
      <c r="C41" s="32" t="s">
        <v>40</v>
      </c>
      <c r="E41" s="48" t="s">
        <v>41</v>
      </c>
      <c r="F41" s="48"/>
      <c r="G41" s="48"/>
      <c r="H41" s="48"/>
    </row>
    <row r="42" spans="1:8" ht="18.600000000000001" customHeight="1" x14ac:dyDescent="0.25">
      <c r="A42" s="24" t="s">
        <v>42</v>
      </c>
      <c r="B42" s="9" t="s">
        <v>37</v>
      </c>
      <c r="C42" s="32" t="s">
        <v>43</v>
      </c>
    </row>
    <row r="43" spans="1:8" ht="18.600000000000001" customHeight="1" x14ac:dyDescent="0.25">
      <c r="A43" s="26" t="s">
        <v>44</v>
      </c>
      <c r="B43" s="27" t="s">
        <v>37</v>
      </c>
      <c r="C43" s="33" t="s">
        <v>45</v>
      </c>
      <c r="E43" s="48" t="s">
        <v>46</v>
      </c>
      <c r="F43" s="48"/>
      <c r="G43" s="48"/>
      <c r="H43" s="48"/>
    </row>
  </sheetData>
  <mergeCells count="8">
    <mergeCell ref="C38:E38"/>
    <mergeCell ref="E41:H41"/>
    <mergeCell ref="E43:H43"/>
    <mergeCell ref="C1:E1"/>
    <mergeCell ref="G1:H1"/>
    <mergeCell ref="C35:E35"/>
    <mergeCell ref="C36:E36"/>
    <mergeCell ref="C37:E37"/>
  </mergeCells>
  <pageMargins left="0.17708333333333301" right="0.30208333333333298" top="0.35416666666666702" bottom="0.33333333333333298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43"/>
  <sheetViews>
    <sheetView showGridLines="0" tabSelected="1" zoomScale="130" zoomScaleNormal="130" workbookViewId="0">
      <selection activeCell="K37" sqref="K37"/>
    </sheetView>
  </sheetViews>
  <sheetFormatPr baseColWidth="10" defaultColWidth="8.85546875" defaultRowHeight="15" x14ac:dyDescent="0.25"/>
  <cols>
    <col min="1" max="1" width="3.5703125" style="9" customWidth="1"/>
    <col min="2" max="2" width="8.42578125" style="9" customWidth="1"/>
    <col min="3" max="5" width="11.7109375" style="9" customWidth="1"/>
    <col min="6" max="6" width="14.28515625" style="9" customWidth="1"/>
    <col min="7" max="7" width="12" style="9" customWidth="1"/>
    <col min="8" max="8" width="22.5703125" style="9" customWidth="1"/>
    <col min="9" max="9" width="2.7109375" style="9" customWidth="1"/>
    <col min="10" max="1025" width="11.42578125" style="9"/>
  </cols>
  <sheetData>
    <row r="1" spans="1:9" s="12" customFormat="1" ht="18.600000000000001" customHeight="1" x14ac:dyDescent="0.25">
      <c r="A1" s="10"/>
      <c r="B1" s="11" t="s">
        <v>21</v>
      </c>
      <c r="C1" s="49" t="str">
        <f>'Allgemeine Informationen'!C3</f>
        <v>Stella Thomsen</v>
      </c>
      <c r="D1" s="49"/>
      <c r="E1" s="49"/>
      <c r="F1" s="11" t="s">
        <v>22</v>
      </c>
      <c r="G1" s="49" t="str">
        <f>'Allgemeine Informationen'!C4</f>
        <v>AStA Vorstand</v>
      </c>
      <c r="H1" s="49"/>
      <c r="I1" s="10"/>
    </row>
    <row r="2" spans="1:9" ht="18.600000000000001" customHeight="1" x14ac:dyDescent="0.25">
      <c r="B2" s="13" t="s">
        <v>23</v>
      </c>
      <c r="C2" s="14" t="str">
        <f>'Allgemeine Informationen'!E5</f>
        <v>August</v>
      </c>
      <c r="D2" s="15"/>
      <c r="E2" s="15"/>
      <c r="G2" s="15"/>
      <c r="H2" s="15"/>
    </row>
    <row r="3" spans="1:9" ht="18.600000000000001" customHeight="1" x14ac:dyDescent="0.25">
      <c r="B3" s="16" t="s">
        <v>24</v>
      </c>
      <c r="C3" s="16" t="s">
        <v>25</v>
      </c>
      <c r="D3" s="16" t="s">
        <v>26</v>
      </c>
      <c r="E3" s="16" t="s">
        <v>27</v>
      </c>
      <c r="F3" s="16" t="s">
        <v>28</v>
      </c>
      <c r="G3" s="16" t="s">
        <v>29</v>
      </c>
      <c r="H3" s="16" t="s">
        <v>30</v>
      </c>
    </row>
    <row r="4" spans="1:9" ht="18.600000000000001" customHeight="1" x14ac:dyDescent="0.25">
      <c r="B4" s="16">
        <v>1</v>
      </c>
      <c r="C4" s="20">
        <v>0.375</v>
      </c>
      <c r="D4" s="20">
        <v>0.70138888888888884</v>
      </c>
      <c r="E4" s="17">
        <v>4.1666666666666664E-2</v>
      </c>
      <c r="F4" s="17">
        <f>IF(OR(G4="U",G4="K",G4="F",G4="B"),'Allgemeine Informationen'!$C$7,August!D4-August!C4-August!E4)</f>
        <v>0.28472222222222215</v>
      </c>
      <c r="G4" s="18"/>
      <c r="H4" s="19" t="s">
        <v>64</v>
      </c>
    </row>
    <row r="5" spans="1:9" ht="18.600000000000001" customHeight="1" x14ac:dyDescent="0.25">
      <c r="B5" s="16">
        <v>2</v>
      </c>
      <c r="C5" s="20">
        <v>0.375</v>
      </c>
      <c r="D5" s="20">
        <v>0.6875</v>
      </c>
      <c r="E5" s="17">
        <v>4.1666666666666664E-2</v>
      </c>
      <c r="F5" s="17">
        <f>IF(OR(G5="U",G5="K",G5="F",G5="B"),'Allgemeine Informationen'!$C$7,August!D5-August!C5-August!E5)</f>
        <v>0.27083333333333331</v>
      </c>
      <c r="H5" s="19" t="s">
        <v>62</v>
      </c>
    </row>
    <row r="6" spans="1:9" ht="18.600000000000001" customHeight="1" x14ac:dyDescent="0.25">
      <c r="B6" s="16">
        <v>3</v>
      </c>
      <c r="C6" s="20">
        <v>0.375</v>
      </c>
      <c r="D6" s="20">
        <v>0.66666666666666663</v>
      </c>
      <c r="E6" s="17">
        <v>4.1666666666666664E-2</v>
      </c>
      <c r="F6" s="17">
        <f>IF(OR(G6="U",G6="K",G6="F",G6="B"),'Allgemeine Informationen'!$C$7,August!D6-August!C6-August!E6)</f>
        <v>0.24999999999999997</v>
      </c>
      <c r="G6" s="18"/>
      <c r="H6" s="19" t="s">
        <v>63</v>
      </c>
    </row>
    <row r="7" spans="1:9" ht="18.600000000000001" customHeight="1" x14ac:dyDescent="0.25">
      <c r="B7" s="16">
        <v>4</v>
      </c>
      <c r="C7" s="20">
        <v>0.375</v>
      </c>
      <c r="D7" s="20">
        <v>0.625</v>
      </c>
      <c r="E7" s="17">
        <v>6.25E-2</v>
      </c>
      <c r="F7" s="17">
        <f>IF(OR(G7="U",G7="K",G7="F",G7="B"),'Allgemeine Informationen'!$C$7,August!D7-August!C7-August!E7)</f>
        <v>0.1875</v>
      </c>
      <c r="G7" s="18"/>
      <c r="H7" s="19" t="s">
        <v>66</v>
      </c>
    </row>
    <row r="8" spans="1:9" ht="18.600000000000001" customHeight="1" x14ac:dyDescent="0.25">
      <c r="B8" s="16">
        <v>5</v>
      </c>
      <c r="C8" s="20">
        <v>0.375</v>
      </c>
      <c r="D8" s="20">
        <v>0.66666666666666663</v>
      </c>
      <c r="E8" s="17">
        <v>4.1666666666666664E-2</v>
      </c>
      <c r="F8" s="17">
        <f>IF(OR(G8="U",G8="K",G8="F",G8="B"),'Allgemeine Informationen'!$C$7,August!D8-August!C8-August!E8)</f>
        <v>0.24999999999999997</v>
      </c>
      <c r="G8" s="18"/>
      <c r="H8" s="19" t="s">
        <v>65</v>
      </c>
    </row>
    <row r="9" spans="1:9" ht="18.600000000000001" customHeight="1" x14ac:dyDescent="0.25">
      <c r="B9" s="16">
        <v>6</v>
      </c>
      <c r="C9" s="18"/>
      <c r="D9" s="18"/>
      <c r="E9" s="43">
        <v>0</v>
      </c>
      <c r="F9" s="17">
        <f>IF(OR(G9="U",G9="K",G9="F",G9="B"),'Allgemeine Informationen'!$C$7,August!D9-August!C9-August!E9)</f>
        <v>0</v>
      </c>
      <c r="G9" s="18"/>
      <c r="H9" s="45"/>
    </row>
    <row r="10" spans="1:9" ht="18.600000000000001" customHeight="1" x14ac:dyDescent="0.25">
      <c r="B10" s="16">
        <v>7</v>
      </c>
      <c r="C10" s="18"/>
      <c r="D10" s="18"/>
      <c r="E10" s="44">
        <v>0</v>
      </c>
      <c r="F10" s="17">
        <f>IF(OR(G10="U",G10="K",G10="F",G10="B"),'Allgemeine Informationen'!$C$7,August!D10-August!C10-August!E10)</f>
        <v>0</v>
      </c>
      <c r="G10" s="18"/>
      <c r="H10" s="45"/>
    </row>
    <row r="11" spans="1:9" ht="18.600000000000001" customHeight="1" x14ac:dyDescent="0.25">
      <c r="B11" s="16">
        <v>8</v>
      </c>
      <c r="C11" s="20">
        <v>0.375</v>
      </c>
      <c r="D11" s="20">
        <v>0.66666666666666663</v>
      </c>
      <c r="E11" s="17">
        <f>IF(D11-C11 &gt;= TIMEVALUE("9:01"), TIMEVALUE("0:45"), IF(D11-C11 &gt;= TIMEVALUE("6:01"), TIMEVALUE("0:30"), 0))</f>
        <v>2.0833333333333332E-2</v>
      </c>
      <c r="F11" s="17">
        <f>IF(OR(G11="U",G11="K",G11="F",G11="B"),'Allgemeine Informationen'!$C$7,August!D11-August!C11-August!E11)</f>
        <v>0.27083333333333331</v>
      </c>
      <c r="G11" s="18"/>
      <c r="H11" s="19" t="s">
        <v>67</v>
      </c>
    </row>
    <row r="12" spans="1:9" ht="18.600000000000001" customHeight="1" x14ac:dyDescent="0.25">
      <c r="B12" s="16">
        <v>9</v>
      </c>
      <c r="C12" s="20">
        <v>0.35416666666666669</v>
      </c>
      <c r="D12" s="20">
        <v>0.66666666666666663</v>
      </c>
      <c r="E12" s="17">
        <v>6.25E-2</v>
      </c>
      <c r="F12" s="17">
        <f>IF(OR(G12="U",G12="K",G12="F",G12="B"),'Allgemeine Informationen'!$C$7,August!D12-August!C12-August!E12)</f>
        <v>0.24999999999999994</v>
      </c>
      <c r="G12" s="18"/>
      <c r="H12" s="19" t="s">
        <v>68</v>
      </c>
    </row>
    <row r="13" spans="1:9" ht="18.600000000000001" customHeight="1" x14ac:dyDescent="0.25">
      <c r="B13" s="16">
        <v>10</v>
      </c>
      <c r="C13" s="20">
        <v>0.35416666666666669</v>
      </c>
      <c r="D13" s="20">
        <v>0.625</v>
      </c>
      <c r="E13" s="17">
        <v>6.25E-2</v>
      </c>
      <c r="F13" s="17">
        <f>IF(OR(G13="U",G13="K",G13="F",G13="B"),'Allgemeine Informationen'!$C$7,August!D13-August!C13-August!E13)</f>
        <v>0.20833333333333331</v>
      </c>
      <c r="G13" s="18"/>
      <c r="H13" s="19" t="s">
        <v>69</v>
      </c>
    </row>
    <row r="14" spans="1:9" ht="18.600000000000001" customHeight="1" x14ac:dyDescent="0.25">
      <c r="B14" s="16">
        <v>11</v>
      </c>
      <c r="C14" s="20">
        <v>0.375</v>
      </c>
      <c r="D14" s="20">
        <v>0.80555555555555547</v>
      </c>
      <c r="E14" s="17">
        <v>0.125</v>
      </c>
      <c r="F14" s="17">
        <f>IF(OR(G14="U",G14="K",G14="F",G14="B"),'Allgemeine Informationen'!$C$7,August!D14-August!C14-August!E14)</f>
        <v>0.30555555555555547</v>
      </c>
      <c r="G14" s="18"/>
      <c r="H14" s="19" t="s">
        <v>70</v>
      </c>
    </row>
    <row r="15" spans="1:9" ht="18.600000000000001" customHeight="1" x14ac:dyDescent="0.25">
      <c r="B15" s="16">
        <v>12</v>
      </c>
      <c r="C15" s="20">
        <v>0.47916666666666669</v>
      </c>
      <c r="D15" s="20">
        <v>0.58333333333333337</v>
      </c>
      <c r="E15" s="17">
        <f t="shared" ref="E15:E34" si="0">IF(D15-C15 &gt;= TIMEVALUE("9:01"), TIMEVALUE("0:45"), IF(D15-C15 &gt;= TIMEVALUE("6:01"), TIMEVALUE("0:30"), 0))</f>
        <v>0</v>
      </c>
      <c r="F15" s="17">
        <f>IF(OR(G15="U",G15="K",G15="F",G15="B"),'Allgemeine Informationen'!$C$7,August!D15-August!C15-August!E15)</f>
        <v>0.10416666666666669</v>
      </c>
      <c r="G15" s="18"/>
      <c r="H15" s="19" t="s">
        <v>71</v>
      </c>
    </row>
    <row r="16" spans="1:9" ht="18.600000000000001" customHeight="1" x14ac:dyDescent="0.25">
      <c r="B16" s="16">
        <v>13</v>
      </c>
      <c r="C16" s="20">
        <v>0.35416666666666669</v>
      </c>
      <c r="D16" s="20">
        <v>0.83333333333333337</v>
      </c>
      <c r="E16" s="17">
        <v>3.125E-2</v>
      </c>
      <c r="F16" s="17">
        <f>IF(OR(G16="U",G16="K",G16="F",G16="B"),'Allgemeine Informationen'!$C$7,August!D16-August!C16-August!E16)</f>
        <v>0.44791666666666669</v>
      </c>
      <c r="G16" s="18"/>
      <c r="H16" s="19" t="s">
        <v>72</v>
      </c>
    </row>
    <row r="17" spans="2:8" ht="18.600000000000001" customHeight="1" x14ac:dyDescent="0.25">
      <c r="B17" s="16">
        <v>14</v>
      </c>
      <c r="C17" s="20">
        <v>0.375</v>
      </c>
      <c r="D17" s="20">
        <v>0.52083333333333337</v>
      </c>
      <c r="E17" s="17">
        <f t="shared" si="0"/>
        <v>0</v>
      </c>
      <c r="F17" s="17">
        <f>IF(OR(G17="U",G17="K",G17="F",G17="B"),'Allgemeine Informationen'!$C$7,August!D17-August!C17-August!E17)</f>
        <v>0.14583333333333337</v>
      </c>
      <c r="G17" s="18"/>
      <c r="H17" s="19" t="s">
        <v>72</v>
      </c>
    </row>
    <row r="18" spans="2:8" ht="18.600000000000001" customHeight="1" x14ac:dyDescent="0.25">
      <c r="B18" s="16">
        <v>15</v>
      </c>
      <c r="C18" s="20">
        <v>0.36458333333333331</v>
      </c>
      <c r="D18" s="20">
        <v>0.66666666666666663</v>
      </c>
      <c r="E18" s="17">
        <v>8.3333333333333329E-2</v>
      </c>
      <c r="F18" s="17">
        <f>IF(OR(G18="U",G18="K",G18="F",G18="B"),'Allgemeine Informationen'!$C$7,August!D18-August!C18-August!E18)</f>
        <v>0.21875</v>
      </c>
      <c r="G18" s="18"/>
      <c r="H18" s="19" t="s">
        <v>82</v>
      </c>
    </row>
    <row r="19" spans="2:8" ht="18.600000000000001" customHeight="1" x14ac:dyDescent="0.25">
      <c r="B19" s="16">
        <v>16</v>
      </c>
      <c r="C19" s="20">
        <v>0.41666666666666669</v>
      </c>
      <c r="D19" s="20">
        <v>0.73958333333333337</v>
      </c>
      <c r="E19" s="17">
        <v>8.3333333333333329E-2</v>
      </c>
      <c r="F19" s="17">
        <f>IF(OR(G19="U",G19="K",G19="F",G19="B"),'Allgemeine Informationen'!$C$7,August!D19-August!C19-August!E19)</f>
        <v>0.23958333333333337</v>
      </c>
      <c r="G19" s="18"/>
      <c r="H19" s="19" t="s">
        <v>73</v>
      </c>
    </row>
    <row r="20" spans="2:8" ht="18.600000000000001" customHeight="1" x14ac:dyDescent="0.25">
      <c r="B20" s="16">
        <v>17</v>
      </c>
      <c r="C20" s="20">
        <v>0.5</v>
      </c>
      <c r="D20" s="20">
        <v>0.72916666666666663</v>
      </c>
      <c r="E20" s="17">
        <v>8.3333333333333329E-2</v>
      </c>
      <c r="F20" s="17">
        <f>IF(OR(G20="U",G20="K",G20="F",G20="B"),'Allgemeine Informationen'!$C$7,August!D20-August!C20-August!E20)</f>
        <v>0.14583333333333331</v>
      </c>
      <c r="G20" s="18"/>
      <c r="H20" s="19" t="s">
        <v>74</v>
      </c>
    </row>
    <row r="21" spans="2:8" ht="18.600000000000001" customHeight="1" x14ac:dyDescent="0.25">
      <c r="B21" s="16">
        <v>18</v>
      </c>
      <c r="C21" s="20">
        <v>0.375</v>
      </c>
      <c r="D21" s="20">
        <v>0.625</v>
      </c>
      <c r="E21" s="17">
        <v>4.1666666666666664E-2</v>
      </c>
      <c r="F21" s="17">
        <f>IF(OR(G21="U",G21="K",G21="F",G21="B"),'Allgemeine Informationen'!$C$7,August!D21-August!C21-August!E21)</f>
        <v>0.20833333333333334</v>
      </c>
      <c r="G21" s="18"/>
      <c r="H21" s="19" t="s">
        <v>75</v>
      </c>
    </row>
    <row r="22" spans="2:8" ht="18.600000000000001" customHeight="1" x14ac:dyDescent="0.25">
      <c r="B22" s="16">
        <v>19</v>
      </c>
      <c r="C22" s="20">
        <v>0.375</v>
      </c>
      <c r="D22" s="20">
        <v>0.79166666666666663</v>
      </c>
      <c r="E22" s="17">
        <v>8.3333333333333329E-2</v>
      </c>
      <c r="F22" s="17">
        <f>IF(OR(G22="U",G22="K",G22="F",G22="B"),'Allgemeine Informationen'!$C$7,August!D22-August!C22-August!E22)</f>
        <v>0.33333333333333331</v>
      </c>
      <c r="G22" s="18"/>
      <c r="H22" s="19" t="s">
        <v>76</v>
      </c>
    </row>
    <row r="23" spans="2:8" ht="18.600000000000001" customHeight="1" x14ac:dyDescent="0.25">
      <c r="B23" s="16">
        <v>20</v>
      </c>
      <c r="C23" s="20">
        <v>0.41666666666666669</v>
      </c>
      <c r="D23" s="20">
        <v>0.75</v>
      </c>
      <c r="E23" s="17">
        <f t="shared" si="0"/>
        <v>2.0833333333333332E-2</v>
      </c>
      <c r="F23" s="17">
        <f>IF(OR(G23="U",G23="K",G23="F",G23="B"),'Allgemeine Informationen'!$C$7,August!D23-August!C23-August!E23)</f>
        <v>0.3125</v>
      </c>
      <c r="G23" s="18"/>
      <c r="H23" s="19" t="s">
        <v>77</v>
      </c>
    </row>
    <row r="24" spans="2:8" ht="18.600000000000001" customHeight="1" x14ac:dyDescent="0.25">
      <c r="B24" s="16">
        <v>21</v>
      </c>
      <c r="C24" s="20"/>
      <c r="D24" s="20"/>
      <c r="E24" s="17">
        <f t="shared" si="0"/>
        <v>0</v>
      </c>
      <c r="F24" s="17">
        <f>IF(OR(G24="U",G24="K",G24="F",G24="B"),'Allgemeine Informationen'!$C$7,August!D24-August!C24-August!E24)</f>
        <v>0</v>
      </c>
      <c r="G24" s="18"/>
      <c r="H24" s="19"/>
    </row>
    <row r="25" spans="2:8" ht="18.600000000000001" customHeight="1" x14ac:dyDescent="0.25">
      <c r="B25" s="16">
        <v>22</v>
      </c>
      <c r="C25" s="20">
        <v>0.41666666666666669</v>
      </c>
      <c r="D25" s="20">
        <v>0.66666666666666663</v>
      </c>
      <c r="E25" s="17">
        <v>0.125</v>
      </c>
      <c r="F25" s="17">
        <f>IF(OR(G25="U",G25="K",G25="F",G25="B"),'Allgemeine Informationen'!$C$7,August!D25-August!C25-August!E25)</f>
        <v>0.12499999999999994</v>
      </c>
      <c r="G25" s="18"/>
      <c r="H25" s="19" t="s">
        <v>78</v>
      </c>
    </row>
    <row r="26" spans="2:8" ht="18.600000000000001" customHeight="1" x14ac:dyDescent="0.25">
      <c r="B26" s="16">
        <v>23</v>
      </c>
      <c r="C26" s="20">
        <v>0.41666666666666669</v>
      </c>
      <c r="D26" s="20">
        <v>0.83333333333333337</v>
      </c>
      <c r="E26" s="17">
        <v>0.16666666666666666</v>
      </c>
      <c r="F26" s="17">
        <f>IF(OR(G26="U",G26="K",G26="F",G26="B"),'Allgemeine Informationen'!$C$7,August!D26-August!C26-August!E26)</f>
        <v>0.25</v>
      </c>
      <c r="G26" s="18"/>
      <c r="H26" s="19" t="s">
        <v>79</v>
      </c>
    </row>
    <row r="27" spans="2:8" ht="18.600000000000001" customHeight="1" x14ac:dyDescent="0.25">
      <c r="B27" s="16">
        <v>24</v>
      </c>
      <c r="C27" s="20">
        <v>0.41666666666666669</v>
      </c>
      <c r="D27" s="20">
        <v>0.66666666666666663</v>
      </c>
      <c r="E27" s="17">
        <v>8.3333333333333329E-2</v>
      </c>
      <c r="F27" s="17">
        <f>IF(OR(G27="U",G27="K",G27="F",G27="B"),'Allgemeine Informationen'!$C$7,August!D27-August!C27-August!E27)</f>
        <v>0.16666666666666663</v>
      </c>
      <c r="G27" s="18"/>
      <c r="H27" s="19" t="s">
        <v>80</v>
      </c>
    </row>
    <row r="28" spans="2:8" ht="18.600000000000001" customHeight="1" x14ac:dyDescent="0.25">
      <c r="B28" s="16">
        <v>25</v>
      </c>
      <c r="C28" s="20">
        <v>0.41666666666666669</v>
      </c>
      <c r="D28" s="20">
        <v>0.8125</v>
      </c>
      <c r="E28" s="17">
        <v>0.25</v>
      </c>
      <c r="F28" s="17">
        <f>IF(OR(G28="U",G28="K",G28="F",G28="B"),'Allgemeine Informationen'!$C$7,August!D28-August!C28-August!E28)</f>
        <v>0.14583333333333331</v>
      </c>
      <c r="G28" s="18"/>
      <c r="H28" s="19" t="s">
        <v>81</v>
      </c>
    </row>
    <row r="29" spans="2:8" ht="18.600000000000001" customHeight="1" x14ac:dyDescent="0.25">
      <c r="B29" s="16">
        <v>26</v>
      </c>
      <c r="C29" s="20">
        <v>0.41666666666666669</v>
      </c>
      <c r="D29" s="20">
        <v>0.625</v>
      </c>
      <c r="E29" s="17">
        <v>8.3333333333333329E-2</v>
      </c>
      <c r="F29" s="17">
        <f>IF(OR(G29="U",G29="K",G29="F",G29="B"),'Allgemeine Informationen'!$C$7,August!D29-August!C29-August!E29)</f>
        <v>0.12499999999999999</v>
      </c>
      <c r="G29" s="18"/>
      <c r="H29" s="19" t="s">
        <v>83</v>
      </c>
    </row>
    <row r="30" spans="2:8" ht="18.600000000000001" customHeight="1" x14ac:dyDescent="0.25">
      <c r="B30" s="16">
        <v>27</v>
      </c>
      <c r="C30" s="20"/>
      <c r="D30" s="20"/>
      <c r="E30" s="17">
        <f t="shared" si="0"/>
        <v>0</v>
      </c>
      <c r="F30" s="17">
        <f>IF(OR(G30="U",G30="K",G30="F",G30="B"),'Allgemeine Informationen'!$C$7,August!D30-August!C30-August!E30)</f>
        <v>0</v>
      </c>
      <c r="G30" s="18"/>
      <c r="H30" s="19"/>
    </row>
    <row r="31" spans="2:8" ht="18.600000000000001" customHeight="1" x14ac:dyDescent="0.25">
      <c r="B31" s="16">
        <v>28</v>
      </c>
      <c r="C31" s="20"/>
      <c r="D31" s="20"/>
      <c r="E31" s="17">
        <f t="shared" si="0"/>
        <v>0</v>
      </c>
      <c r="F31" s="17">
        <f>IF(OR(G31="U",G31="K",G31="F",G31="B"),'Allgemeine Informationen'!$C$7,August!D31-August!C31-August!E31)</f>
        <v>0</v>
      </c>
      <c r="G31" s="18"/>
      <c r="H31" s="19"/>
    </row>
    <row r="32" spans="2:8" ht="18.600000000000001" customHeight="1" x14ac:dyDescent="0.25">
      <c r="B32" s="16">
        <v>29</v>
      </c>
      <c r="C32" s="20">
        <v>0.375</v>
      </c>
      <c r="D32" s="20">
        <v>0.625</v>
      </c>
      <c r="E32" s="17">
        <v>8.3333333333333329E-2</v>
      </c>
      <c r="F32" s="17">
        <f>IF(OR(G32="U",G32="K",G32="F",G32="B"),'Allgemeine Informationen'!$C$7,August!D32-August!C32-August!E32)</f>
        <v>0.16666666666666669</v>
      </c>
      <c r="G32" s="18"/>
      <c r="H32" s="19" t="s">
        <v>84</v>
      </c>
    </row>
    <row r="33" spans="1:8" ht="18.600000000000001" customHeight="1" x14ac:dyDescent="0.25">
      <c r="B33" s="16">
        <v>30</v>
      </c>
      <c r="C33" s="20">
        <v>0.58333333333333337</v>
      </c>
      <c r="D33" s="20">
        <v>0.72916666666666663</v>
      </c>
      <c r="E33" s="17">
        <f t="shared" si="0"/>
        <v>0</v>
      </c>
      <c r="F33" s="17">
        <f>IF(OR(G33="U",G33="K",G33="F",G33="B"),'Allgemeine Informationen'!$C$7,August!D33-August!C33-August!E33)</f>
        <v>0.14583333333333326</v>
      </c>
      <c r="G33" s="18"/>
      <c r="H33" s="19" t="s">
        <v>85</v>
      </c>
    </row>
    <row r="34" spans="1:8" ht="18.600000000000001" customHeight="1" x14ac:dyDescent="0.25">
      <c r="B34" s="16">
        <v>31</v>
      </c>
      <c r="C34" s="20">
        <v>0.45833333333333331</v>
      </c>
      <c r="D34" s="20">
        <v>0.64583333333333337</v>
      </c>
      <c r="E34" s="17">
        <f t="shared" si="0"/>
        <v>0</v>
      </c>
      <c r="F34" s="17">
        <f>IF(OR(G34="U",G34="K",G34="F",G34="B"),'Allgemeine Informationen'!$C$7,August!D34-August!C34-August!E34)</f>
        <v>0.18750000000000006</v>
      </c>
      <c r="G34" s="18"/>
      <c r="H34" s="19" t="s">
        <v>86</v>
      </c>
    </row>
    <row r="35" spans="1:8" ht="18.600000000000001" customHeight="1" x14ac:dyDescent="0.25">
      <c r="C35" s="50" t="s">
        <v>31</v>
      </c>
      <c r="D35" s="50"/>
      <c r="E35" s="50"/>
      <c r="F35" s="17">
        <f>SUM(F4:F34)</f>
        <v>5.7465277777777777</v>
      </c>
      <c r="G35" s="9">
        <f>COUNTIFS(G4:G34,"U")</f>
        <v>0</v>
      </c>
    </row>
    <row r="36" spans="1:8" ht="18.600000000000001" customHeight="1" x14ac:dyDescent="0.25">
      <c r="C36" s="47" t="s">
        <v>32</v>
      </c>
      <c r="D36" s="47"/>
      <c r="E36" s="47"/>
      <c r="F36" s="17">
        <f>'Allgemeine Informationen'!C7*'Allgemeine Informationen'!F5</f>
        <v>5.75</v>
      </c>
    </row>
    <row r="37" spans="1:8" ht="18.600000000000001" customHeight="1" x14ac:dyDescent="0.25">
      <c r="C37" s="47" t="s">
        <v>33</v>
      </c>
      <c r="D37" s="47"/>
      <c r="E37" s="47"/>
      <c r="F37" s="17">
        <f>Juli!F38</f>
        <v>-0.28124999999999911</v>
      </c>
    </row>
    <row r="38" spans="1:8" ht="18.600000000000001" customHeight="1" x14ac:dyDescent="0.25">
      <c r="C38" s="47" t="s">
        <v>34</v>
      </c>
      <c r="D38" s="47"/>
      <c r="E38" s="47"/>
      <c r="F38" s="17">
        <f>F35-F36+F37</f>
        <v>-0.28472222222222143</v>
      </c>
    </row>
    <row r="39" spans="1:8" ht="18.600000000000001" customHeight="1" x14ac:dyDescent="0.25">
      <c r="A39" s="21" t="s">
        <v>35</v>
      </c>
      <c r="B39" s="22"/>
      <c r="C39" s="23"/>
    </row>
    <row r="40" spans="1:8" ht="18.600000000000001" customHeight="1" x14ac:dyDescent="0.25">
      <c r="A40" s="24" t="s">
        <v>36</v>
      </c>
      <c r="B40" s="9" t="s">
        <v>37</v>
      </c>
      <c r="C40" s="25" t="s">
        <v>38</v>
      </c>
    </row>
    <row r="41" spans="1:8" ht="18.600000000000001" customHeight="1" x14ac:dyDescent="0.25">
      <c r="A41" s="24" t="s">
        <v>39</v>
      </c>
      <c r="B41" s="9" t="s">
        <v>37</v>
      </c>
      <c r="C41" s="25" t="s">
        <v>40</v>
      </c>
      <c r="E41" s="48" t="s">
        <v>41</v>
      </c>
      <c r="F41" s="48"/>
      <c r="G41" s="48"/>
      <c r="H41" s="48"/>
    </row>
    <row r="42" spans="1:8" ht="18.600000000000001" customHeight="1" x14ac:dyDescent="0.25">
      <c r="A42" s="24" t="s">
        <v>42</v>
      </c>
      <c r="B42" s="9" t="s">
        <v>37</v>
      </c>
      <c r="C42" s="25" t="s">
        <v>43</v>
      </c>
    </row>
    <row r="43" spans="1:8" ht="18.600000000000001" customHeight="1" x14ac:dyDescent="0.25">
      <c r="A43" s="26" t="s">
        <v>44</v>
      </c>
      <c r="B43" s="27" t="s">
        <v>37</v>
      </c>
      <c r="C43" s="28" t="s">
        <v>45</v>
      </c>
      <c r="E43" s="48" t="s">
        <v>46</v>
      </c>
      <c r="F43" s="48"/>
      <c r="G43" s="48"/>
      <c r="H43" s="48"/>
    </row>
  </sheetData>
  <mergeCells count="8">
    <mergeCell ref="C38:E38"/>
    <mergeCell ref="E41:H41"/>
    <mergeCell ref="E43:H43"/>
    <mergeCell ref="C1:E1"/>
    <mergeCell ref="G1:H1"/>
    <mergeCell ref="C35:E35"/>
    <mergeCell ref="C36:E36"/>
    <mergeCell ref="C37:E37"/>
  </mergeCells>
  <pageMargins left="0.17708333333333301" right="0.30208333333333298" top="0.35416666666666702" bottom="0.33333333333333298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K43"/>
  <sheetViews>
    <sheetView showGridLines="0" zoomScale="130" zoomScaleNormal="130" workbookViewId="0">
      <selection activeCell="G26" sqref="G26"/>
    </sheetView>
  </sheetViews>
  <sheetFormatPr baseColWidth="10" defaultColWidth="8.85546875" defaultRowHeight="15" x14ac:dyDescent="0.25"/>
  <cols>
    <col min="1" max="1" width="3.5703125" style="9" customWidth="1"/>
    <col min="2" max="2" width="8.42578125" style="9" customWidth="1"/>
    <col min="3" max="5" width="11.7109375" style="9" customWidth="1"/>
    <col min="6" max="6" width="15.42578125" style="9" customWidth="1"/>
    <col min="7" max="7" width="12" style="9" customWidth="1"/>
    <col min="8" max="8" width="22.5703125" style="9" customWidth="1"/>
    <col min="9" max="9" width="2.7109375" style="9" customWidth="1"/>
    <col min="10" max="1025" width="11.42578125" style="9"/>
  </cols>
  <sheetData>
    <row r="1" spans="1:9" s="12" customFormat="1" ht="18.600000000000001" customHeight="1" x14ac:dyDescent="0.25">
      <c r="A1" s="10"/>
      <c r="B1" s="11" t="s">
        <v>21</v>
      </c>
      <c r="C1" s="49" t="str">
        <f>'Allgemeine Informationen'!C3</f>
        <v>Stella Thomsen</v>
      </c>
      <c r="D1" s="49"/>
      <c r="E1" s="49"/>
      <c r="F1" s="11" t="s">
        <v>22</v>
      </c>
      <c r="G1" s="49" t="str">
        <f>'Allgemeine Informationen'!C4</f>
        <v>AStA Vorstand</v>
      </c>
      <c r="H1" s="49"/>
      <c r="I1" s="10"/>
    </row>
    <row r="2" spans="1:9" ht="18.600000000000001" customHeight="1" x14ac:dyDescent="0.25">
      <c r="B2" s="13" t="s">
        <v>23</v>
      </c>
      <c r="C2" s="14" t="str">
        <f>'Allgemeine Informationen'!E6</f>
        <v>September</v>
      </c>
      <c r="D2" s="15"/>
      <c r="E2" s="15"/>
      <c r="G2" s="15"/>
      <c r="H2" s="15"/>
    </row>
    <row r="3" spans="1:9" ht="18.600000000000001" customHeight="1" x14ac:dyDescent="0.25">
      <c r="B3" s="16" t="s">
        <v>24</v>
      </c>
      <c r="C3" s="16" t="s">
        <v>25</v>
      </c>
      <c r="D3" s="16" t="s">
        <v>26</v>
      </c>
      <c r="E3" s="16" t="s">
        <v>27</v>
      </c>
      <c r="F3" s="16" t="s">
        <v>28</v>
      </c>
      <c r="G3" s="16" t="s">
        <v>29</v>
      </c>
      <c r="H3" s="16" t="s">
        <v>30</v>
      </c>
    </row>
    <row r="4" spans="1:9" ht="18.600000000000001" customHeight="1" x14ac:dyDescent="0.25">
      <c r="B4" s="16">
        <v>1</v>
      </c>
      <c r="C4" s="17">
        <v>0.41666666666666669</v>
      </c>
      <c r="D4" s="17">
        <v>0.66666666666666663</v>
      </c>
      <c r="E4" s="17">
        <v>8.3333333333333329E-2</v>
      </c>
      <c r="F4" s="17">
        <f>IF(OR(G4="U",G4="K",G4="F",G4="B"),'Allgemeine Informationen'!$C$7,September!D4-September!C4-September!E4)</f>
        <v>0.16666666666666663</v>
      </c>
      <c r="G4" s="18"/>
      <c r="H4" s="19" t="s">
        <v>87</v>
      </c>
    </row>
    <row r="5" spans="1:9" ht="18.600000000000001" customHeight="1" x14ac:dyDescent="0.25">
      <c r="B5" s="16">
        <v>2</v>
      </c>
      <c r="C5" s="17">
        <v>0.41666666666666669</v>
      </c>
      <c r="D5" s="17">
        <v>0.72916666666666663</v>
      </c>
      <c r="E5" s="17">
        <v>8.3333333333333329E-2</v>
      </c>
      <c r="F5" s="17">
        <f>IF(OR(G5="U",G5="K",G5="F",G5="B"),'Allgemeine Informationen'!$C$7,September!D5-September!C5-September!E5)</f>
        <v>0.22916666666666663</v>
      </c>
      <c r="H5" s="19" t="s">
        <v>88</v>
      </c>
    </row>
    <row r="6" spans="1:9" ht="18.600000000000001" customHeight="1" x14ac:dyDescent="0.25">
      <c r="B6" s="16">
        <v>3</v>
      </c>
      <c r="C6" s="17"/>
      <c r="D6" s="17"/>
      <c r="E6" s="17">
        <f t="shared" ref="E6:E34" si="0">IF(D6-C6 &gt;= TIMEVALUE("9:01"), TIMEVALUE("0:45"), IF(D6-C6 &gt;= TIMEVALUE("6:01"), TIMEVALUE("0:30"), 0))</f>
        <v>0</v>
      </c>
      <c r="F6" s="17">
        <f>IF(OR(G6="U",G6="K",G6="F",G6="B"),'Allgemeine Informationen'!$C$7,September!D6-September!C6-September!E6)</f>
        <v>0</v>
      </c>
      <c r="G6" s="18"/>
      <c r="H6" s="19"/>
    </row>
    <row r="7" spans="1:9" ht="18.600000000000001" customHeight="1" x14ac:dyDescent="0.25">
      <c r="B7" s="16">
        <v>4</v>
      </c>
      <c r="C7" s="17"/>
      <c r="D7" s="17"/>
      <c r="E7" s="17">
        <f t="shared" si="0"/>
        <v>0</v>
      </c>
      <c r="F7" s="17">
        <f>IF(OR(G7="U",G7="K",G7="F",G7="B"),'Allgemeine Informationen'!$C$7,September!D7-September!C7-September!E7)</f>
        <v>0</v>
      </c>
      <c r="G7" s="18"/>
      <c r="H7" s="19"/>
    </row>
    <row r="8" spans="1:9" ht="18.600000000000001" customHeight="1" x14ac:dyDescent="0.25">
      <c r="B8" s="16">
        <v>5</v>
      </c>
      <c r="C8" s="17">
        <v>0.41666666666666669</v>
      </c>
      <c r="D8" s="17">
        <v>0.6875</v>
      </c>
      <c r="E8" s="17">
        <v>4.1666666666666664E-2</v>
      </c>
      <c r="F8" s="17">
        <f>IF(OR(G8="U",G8="K",G8="F",G8="B"),'Allgemeine Informationen'!$C$7,September!D8-September!C8-September!E8)</f>
        <v>0.22916666666666666</v>
      </c>
      <c r="G8" s="18"/>
      <c r="H8" s="19" t="s">
        <v>89</v>
      </c>
    </row>
    <row r="9" spans="1:9" ht="18.600000000000001" customHeight="1" x14ac:dyDescent="0.25">
      <c r="B9" s="16">
        <v>6</v>
      </c>
      <c r="C9" s="17">
        <v>0.41666666666666669</v>
      </c>
      <c r="D9" s="17">
        <v>0.70833333333333337</v>
      </c>
      <c r="E9" s="17">
        <v>0.10416666666666667</v>
      </c>
      <c r="F9" s="17">
        <f>IF(OR(G9="U",G9="K",G9="F",G9="B"),'Allgemeine Informationen'!$C$7,September!D9-September!C9-September!E9)</f>
        <v>0.1875</v>
      </c>
      <c r="G9" s="18"/>
      <c r="H9" s="19" t="s">
        <v>90</v>
      </c>
    </row>
    <row r="10" spans="1:9" ht="18.600000000000001" customHeight="1" x14ac:dyDescent="0.25">
      <c r="B10" s="16">
        <v>7</v>
      </c>
      <c r="C10" s="17">
        <v>0.41666666666666669</v>
      </c>
      <c r="D10" s="17">
        <v>0.72916666666666663</v>
      </c>
      <c r="E10" s="17">
        <v>8.3333333333333329E-2</v>
      </c>
      <c r="F10" s="17">
        <f>IF(OR(G10="U",G10="K",G10="F",G10="B"),'Allgemeine Informationen'!$C$7,September!D10-September!C10-September!E10)</f>
        <v>0.22916666666666663</v>
      </c>
      <c r="G10" s="18"/>
      <c r="H10" s="19" t="s">
        <v>91</v>
      </c>
    </row>
    <row r="11" spans="1:9" ht="18.600000000000001" customHeight="1" x14ac:dyDescent="0.25">
      <c r="B11" s="16">
        <v>8</v>
      </c>
      <c r="C11" s="17">
        <v>0.41666666666666669</v>
      </c>
      <c r="D11" s="17">
        <v>0.8125</v>
      </c>
      <c r="E11" s="17">
        <v>8.3333333333333329E-2</v>
      </c>
      <c r="F11" s="17">
        <f>IF(OR(G11="U",G11="K",G11="F",G11="B"),'Allgemeine Informationen'!$C$7,September!D11-September!C11-September!E11)</f>
        <v>0.3125</v>
      </c>
      <c r="G11" s="18"/>
      <c r="H11" s="19" t="s">
        <v>92</v>
      </c>
    </row>
    <row r="12" spans="1:9" ht="18.600000000000001" customHeight="1" x14ac:dyDescent="0.25">
      <c r="B12" s="16">
        <v>9</v>
      </c>
      <c r="C12" s="17">
        <v>0.47916666666666669</v>
      </c>
      <c r="D12" s="17">
        <v>0.58333333333333337</v>
      </c>
      <c r="E12" s="17">
        <f t="shared" si="0"/>
        <v>0</v>
      </c>
      <c r="F12" s="17">
        <f>IF(OR(G12="U",G12="K",G12="F",G12="B"),'Allgemeine Informationen'!$C$7,September!D12-September!C12-September!E12)</f>
        <v>0.10416666666666669</v>
      </c>
      <c r="G12" s="18"/>
      <c r="H12" s="19"/>
    </row>
    <row r="13" spans="1:9" ht="18.600000000000001" customHeight="1" x14ac:dyDescent="0.25">
      <c r="B13" s="16">
        <v>10</v>
      </c>
      <c r="C13" s="17"/>
      <c r="D13" s="17"/>
      <c r="E13" s="17">
        <f t="shared" si="0"/>
        <v>0</v>
      </c>
      <c r="F13" s="17">
        <f>IF(OR(G13="U",G13="K",G13="F",G13="B"),'Allgemeine Informationen'!$C$7,September!D13-September!C13-September!E13)</f>
        <v>0</v>
      </c>
      <c r="G13" s="18"/>
      <c r="H13" s="19"/>
    </row>
    <row r="14" spans="1:9" ht="18.600000000000001" customHeight="1" x14ac:dyDescent="0.25">
      <c r="B14" s="16">
        <v>11</v>
      </c>
      <c r="C14" s="17"/>
      <c r="D14" s="17"/>
      <c r="E14" s="17">
        <f t="shared" si="0"/>
        <v>0</v>
      </c>
      <c r="F14" s="17">
        <f>IF(OR(G14="U",G14="K",G14="F",G14="B"),'Allgemeine Informationen'!$C$7,September!D14-September!C14-September!E14)</f>
        <v>0</v>
      </c>
      <c r="G14" s="18"/>
      <c r="H14" s="19"/>
    </row>
    <row r="15" spans="1:9" ht="18.600000000000001" customHeight="1" x14ac:dyDescent="0.25">
      <c r="B15" s="16">
        <v>12</v>
      </c>
      <c r="C15" s="17">
        <v>0.41666666666666669</v>
      </c>
      <c r="D15" s="17">
        <v>0.77083333333333337</v>
      </c>
      <c r="E15" s="17">
        <v>0.125</v>
      </c>
      <c r="F15" s="17">
        <f>IF(OR(G15="U",G15="K",G15="F",G15="B"),'Allgemeine Informationen'!$C$7,September!D15-September!C15-September!E15)</f>
        <v>0.22916666666666669</v>
      </c>
      <c r="G15" s="18"/>
      <c r="H15" s="19" t="s">
        <v>93</v>
      </c>
    </row>
    <row r="16" spans="1:9" ht="18.600000000000001" customHeight="1" x14ac:dyDescent="0.25">
      <c r="B16" s="16">
        <v>13</v>
      </c>
      <c r="C16" s="17">
        <v>0.625</v>
      </c>
      <c r="D16" s="17">
        <v>0.75</v>
      </c>
      <c r="E16" s="17">
        <f>IF(D16-C16 &gt;= TIMEVALUE("9:01"), TIMEVALUE("0:45"), IF(D16-C16 &gt;= TIMEVALUE("6:01"), TIMEVALUE("0:30"), 0))</f>
        <v>0</v>
      </c>
      <c r="F16" s="17">
        <f>IF(OR(G19="U",G19="K",G19="F",G19="B"),'Allgemeine Informationen'!$C$7,September!D16-September!C16-September!E16)</f>
        <v>0.125</v>
      </c>
      <c r="G16" s="18"/>
      <c r="H16" s="19" t="s">
        <v>94</v>
      </c>
    </row>
    <row r="17" spans="2:8" ht="18.600000000000001" customHeight="1" x14ac:dyDescent="0.25">
      <c r="B17" s="16">
        <v>14</v>
      </c>
      <c r="C17" s="17">
        <v>0.39583333333333331</v>
      </c>
      <c r="D17" s="17">
        <v>0.75</v>
      </c>
      <c r="E17" s="17">
        <v>8.3333333333333329E-2</v>
      </c>
      <c r="F17" s="17">
        <f>IF(OR(G20="U",G20="K",G20="F",G20="B"),'Allgemeine Informationen'!$C$7,September!D17-September!C17-September!E17)</f>
        <v>0.27083333333333337</v>
      </c>
      <c r="G17" s="18"/>
      <c r="H17" s="19" t="s">
        <v>96</v>
      </c>
    </row>
    <row r="18" spans="2:8" ht="18.600000000000001" customHeight="1" x14ac:dyDescent="0.25">
      <c r="B18" s="16">
        <v>15</v>
      </c>
      <c r="C18" s="17">
        <v>0.39583333333333331</v>
      </c>
      <c r="D18" s="17">
        <v>0.97916666666666663</v>
      </c>
      <c r="E18" s="17">
        <v>8.3333333333333329E-2</v>
      </c>
      <c r="F18" s="17">
        <f>IF(OR(G21="U",G21="K",G21="F",G21="B"),'Allgemeine Informationen'!$C$7,September!D18-September!C18-September!E18)</f>
        <v>0.49999999999999994</v>
      </c>
      <c r="G18" s="18"/>
      <c r="H18" s="19" t="s">
        <v>95</v>
      </c>
    </row>
    <row r="19" spans="2:8" ht="18.600000000000001" customHeight="1" x14ac:dyDescent="0.25">
      <c r="B19" s="16">
        <v>16</v>
      </c>
      <c r="C19" s="17">
        <v>0.58333333333333337</v>
      </c>
      <c r="D19" s="17">
        <v>0.75</v>
      </c>
      <c r="E19" s="17">
        <v>0</v>
      </c>
      <c r="F19" s="17">
        <f>IF(OR(G19="U",G19="K",G19="F",G19="B"),'Allgemeine Informationen'!$C$7,September!D19-September!C19-September!E19)</f>
        <v>0.16666666666666663</v>
      </c>
      <c r="G19" s="18"/>
      <c r="H19" s="19" t="s">
        <v>97</v>
      </c>
    </row>
    <row r="20" spans="2:8" ht="18.600000000000001" customHeight="1" x14ac:dyDescent="0.25">
      <c r="B20" s="16">
        <v>17</v>
      </c>
      <c r="C20" s="17">
        <v>0.33333333333333331</v>
      </c>
      <c r="D20" s="17">
        <v>0.75</v>
      </c>
      <c r="E20" s="17">
        <v>0.16666666666666666</v>
      </c>
      <c r="F20" s="17">
        <f>IF(OR(G20="U",G20="K",G20="F",G20="B"),'Allgemeine Informationen'!$C$7,September!D20-September!C20-September!E20)</f>
        <v>0.25</v>
      </c>
      <c r="G20" s="18"/>
      <c r="H20" s="19" t="s">
        <v>97</v>
      </c>
    </row>
    <row r="21" spans="2:8" ht="18.600000000000001" customHeight="1" x14ac:dyDescent="0.25">
      <c r="B21" s="16">
        <v>18</v>
      </c>
      <c r="C21" s="17">
        <v>0.33333333333333331</v>
      </c>
      <c r="D21" s="17">
        <v>0.58333333333333337</v>
      </c>
      <c r="E21" s="17">
        <f t="shared" ref="E21" si="1">IF(D21-C21 &gt;= TIMEVALUE("9:01"), TIMEVALUE("0:45"), IF(D21-C21 &gt;= TIMEVALUE("6:01"), TIMEVALUE("0:30"), 0))</f>
        <v>0</v>
      </c>
      <c r="F21" s="17">
        <f>IF(OR(G21="U",G21="K",G21="F",G21="B"),'Allgemeine Informationen'!$C$7,September!D21-September!C21-September!E21)</f>
        <v>0.25000000000000006</v>
      </c>
      <c r="G21" s="18"/>
      <c r="H21" s="19" t="s">
        <v>97</v>
      </c>
    </row>
    <row r="22" spans="2:8" ht="18.600000000000001" customHeight="1" x14ac:dyDescent="0.25">
      <c r="B22" s="16">
        <v>19</v>
      </c>
      <c r="C22" s="17"/>
      <c r="D22" s="17"/>
      <c r="E22" s="17">
        <f t="shared" si="0"/>
        <v>0</v>
      </c>
      <c r="F22" s="17">
        <f>IF(OR(G22="U",G22="K",G22="F",G22="B"),'Allgemeine Informationen'!$C$7,September!D22-September!C22-September!E22)</f>
        <v>0.25</v>
      </c>
      <c r="G22" s="18" t="s">
        <v>39</v>
      </c>
      <c r="H22" s="19"/>
    </row>
    <row r="23" spans="2:8" ht="18.600000000000001" customHeight="1" x14ac:dyDescent="0.25">
      <c r="B23" s="16">
        <v>20</v>
      </c>
      <c r="C23" s="17"/>
      <c r="D23" s="17"/>
      <c r="E23" s="17">
        <f t="shared" si="0"/>
        <v>0</v>
      </c>
      <c r="F23" s="17">
        <f>IF(OR(G23="U",G23="K",G23="F",G23="B"),'Allgemeine Informationen'!$C$7,September!D23-September!C23-September!E23)</f>
        <v>0.25</v>
      </c>
      <c r="G23" s="18" t="s">
        <v>39</v>
      </c>
      <c r="H23" s="19"/>
    </row>
    <row r="24" spans="2:8" ht="18.600000000000001" customHeight="1" x14ac:dyDescent="0.25">
      <c r="B24" s="16">
        <v>21</v>
      </c>
      <c r="C24" s="17"/>
      <c r="D24" s="17"/>
      <c r="E24" s="17">
        <f t="shared" si="0"/>
        <v>0</v>
      </c>
      <c r="F24" s="17">
        <f>IF(OR(G24="U",G24="K",G24="F",G24="B"),'Allgemeine Informationen'!$C$7,September!D24-September!C24-September!E24)</f>
        <v>0.25</v>
      </c>
      <c r="G24" s="18" t="s">
        <v>39</v>
      </c>
      <c r="H24" s="19"/>
    </row>
    <row r="25" spans="2:8" ht="18.600000000000001" customHeight="1" x14ac:dyDescent="0.25">
      <c r="B25" s="16">
        <v>22</v>
      </c>
      <c r="C25" s="17"/>
      <c r="D25" s="17"/>
      <c r="E25" s="17">
        <f t="shared" si="0"/>
        <v>0</v>
      </c>
      <c r="F25" s="17">
        <f>IF(OR(G25="U",G25="K",G25="F",G25="B"),'Allgemeine Informationen'!$C$7,September!D25-September!C25-September!E25)</f>
        <v>0.25</v>
      </c>
      <c r="G25" s="18" t="s">
        <v>39</v>
      </c>
      <c r="H25" s="19"/>
    </row>
    <row r="26" spans="2:8" ht="18.600000000000001" customHeight="1" x14ac:dyDescent="0.25">
      <c r="B26" s="16">
        <v>23</v>
      </c>
      <c r="C26" s="17"/>
      <c r="D26" s="17"/>
      <c r="E26" s="17">
        <f t="shared" si="0"/>
        <v>0</v>
      </c>
      <c r="F26" s="17">
        <f>IF(OR(G26="U",G26="K",G26="F",G26="B"),'Allgemeine Informationen'!$C$7,September!D26-September!C26-September!E26)</f>
        <v>0.25</v>
      </c>
      <c r="G26" s="18" t="s">
        <v>36</v>
      </c>
      <c r="H26" s="19"/>
    </row>
    <row r="27" spans="2:8" ht="18.600000000000001" customHeight="1" x14ac:dyDescent="0.25">
      <c r="B27" s="16">
        <v>24</v>
      </c>
      <c r="C27" s="17"/>
      <c r="D27" s="17"/>
      <c r="E27" s="17">
        <f t="shared" si="0"/>
        <v>0</v>
      </c>
      <c r="F27" s="17">
        <f>IF(OR(G27="U",G27="K",G27="F",G27="B"),'Allgemeine Informationen'!$C$7,September!D27-September!C27-September!E27)</f>
        <v>0.25</v>
      </c>
      <c r="G27" s="18" t="s">
        <v>36</v>
      </c>
      <c r="H27" s="19"/>
    </row>
    <row r="28" spans="2:8" ht="18.600000000000001" customHeight="1" x14ac:dyDescent="0.25">
      <c r="B28" s="16">
        <v>25</v>
      </c>
      <c r="C28" s="17"/>
      <c r="D28" s="17"/>
      <c r="E28" s="17">
        <f t="shared" si="0"/>
        <v>0</v>
      </c>
      <c r="F28" s="17">
        <f>IF(OR(G28="U",G28="K",G28="F",G28="B"),'Allgemeine Informationen'!$C$7,September!D28-September!C28-September!E28)</f>
        <v>0.25</v>
      </c>
      <c r="G28" s="18" t="s">
        <v>36</v>
      </c>
      <c r="H28" s="19"/>
    </row>
    <row r="29" spans="2:8" ht="18.600000000000001" customHeight="1" x14ac:dyDescent="0.25">
      <c r="B29" s="16">
        <v>26</v>
      </c>
      <c r="C29" s="17"/>
      <c r="D29" s="17"/>
      <c r="E29" s="17">
        <f t="shared" si="0"/>
        <v>0</v>
      </c>
      <c r="F29" s="17">
        <f>IF(OR(G29="U",G29="K",G29="F",G29="B"),'Allgemeine Informationen'!$C$7,September!D29-September!C29-September!E29)</f>
        <v>0.25</v>
      </c>
      <c r="G29" s="18" t="s">
        <v>36</v>
      </c>
      <c r="H29" s="19"/>
    </row>
    <row r="30" spans="2:8" ht="18.600000000000001" customHeight="1" x14ac:dyDescent="0.25">
      <c r="B30" s="16">
        <v>27</v>
      </c>
      <c r="C30" s="17"/>
      <c r="D30" s="17"/>
      <c r="E30" s="17">
        <f t="shared" si="0"/>
        <v>0</v>
      </c>
      <c r="F30" s="17">
        <f>IF(OR(G30="U",G30="K",G30="F",G30="B"),'Allgemeine Informationen'!$C$7,September!D30-September!C30-September!E30)</f>
        <v>0.25</v>
      </c>
      <c r="G30" s="18" t="s">
        <v>36</v>
      </c>
      <c r="H30" s="19"/>
    </row>
    <row r="31" spans="2:8" ht="18.600000000000001" customHeight="1" x14ac:dyDescent="0.25">
      <c r="B31" s="16">
        <v>28</v>
      </c>
      <c r="C31" s="17"/>
      <c r="D31" s="17"/>
      <c r="E31" s="17">
        <f t="shared" si="0"/>
        <v>0</v>
      </c>
      <c r="F31" s="17">
        <f>IF(OR(G31="U",G31="K",G31="F",G31="B"),'Allgemeine Informationen'!$C$7,September!D31-September!C31-September!E31)</f>
        <v>0.25</v>
      </c>
      <c r="G31" s="18" t="s">
        <v>36</v>
      </c>
      <c r="H31" s="19"/>
    </row>
    <row r="32" spans="2:8" ht="18.600000000000001" customHeight="1" x14ac:dyDescent="0.25">
      <c r="B32" s="16">
        <v>29</v>
      </c>
      <c r="C32" s="17"/>
      <c r="D32" s="17"/>
      <c r="E32" s="17">
        <f t="shared" si="0"/>
        <v>0</v>
      </c>
      <c r="F32" s="17">
        <f>IF(OR(G32="U",G32="K",G32="F",G32="B"),'Allgemeine Informationen'!$C$7,September!D32-September!C32-September!E32)</f>
        <v>0.25</v>
      </c>
      <c r="G32" s="18" t="s">
        <v>36</v>
      </c>
      <c r="H32" s="19"/>
    </row>
    <row r="33" spans="1:8" ht="18.600000000000001" customHeight="1" x14ac:dyDescent="0.25">
      <c r="B33" s="16">
        <v>30</v>
      </c>
      <c r="C33" s="17"/>
      <c r="D33" s="17"/>
      <c r="E33" s="17">
        <f t="shared" si="0"/>
        <v>0</v>
      </c>
      <c r="F33" s="17">
        <f>IF(OR(G33="U",G33="K",G33="F",G33="B"),'Allgemeine Informationen'!$C$7,September!D33-September!C33-September!E33)</f>
        <v>0.25</v>
      </c>
      <c r="G33" s="18" t="s">
        <v>36</v>
      </c>
      <c r="H33" s="19"/>
    </row>
    <row r="34" spans="1:8" ht="18.600000000000001" customHeight="1" x14ac:dyDescent="0.25">
      <c r="B34" s="16">
        <v>31</v>
      </c>
      <c r="C34" s="17"/>
      <c r="D34" s="17"/>
      <c r="E34" s="17">
        <f t="shared" si="0"/>
        <v>0</v>
      </c>
      <c r="F34" s="17">
        <f>IF(OR(G34="U",G34="K",G34="F",G34="B"),'Allgemeine Informationen'!$C$7,September!D34-September!C34-September!E34)</f>
        <v>0.25</v>
      </c>
      <c r="G34" s="18" t="s">
        <v>36</v>
      </c>
      <c r="H34" s="19"/>
    </row>
    <row r="35" spans="1:8" ht="18.600000000000001" customHeight="1" x14ac:dyDescent="0.25">
      <c r="C35" s="50" t="s">
        <v>31</v>
      </c>
      <c r="D35" s="50"/>
      <c r="E35" s="50"/>
      <c r="F35" s="17">
        <f>SUM(F4:F34)</f>
        <v>6.5</v>
      </c>
      <c r="G35" s="9">
        <f>COUNTIFS(G4:G34,"U")</f>
        <v>9</v>
      </c>
    </row>
    <row r="36" spans="1:8" ht="18.600000000000001" customHeight="1" x14ac:dyDescent="0.25">
      <c r="C36" s="47" t="s">
        <v>32</v>
      </c>
      <c r="D36" s="47"/>
      <c r="E36" s="47"/>
      <c r="F36" s="17">
        <f>'Allgemeine Informationen'!C7*'Allgemeine Informationen'!F6</f>
        <v>5.5</v>
      </c>
    </row>
    <row r="37" spans="1:8" ht="18.600000000000001" customHeight="1" x14ac:dyDescent="0.25">
      <c r="C37" s="47" t="s">
        <v>33</v>
      </c>
      <c r="D37" s="47"/>
      <c r="E37" s="47"/>
      <c r="F37" s="17">
        <f>August!F38</f>
        <v>-0.28472222222222143</v>
      </c>
    </row>
    <row r="38" spans="1:8" ht="18.600000000000001" customHeight="1" x14ac:dyDescent="0.25">
      <c r="C38" s="47" t="s">
        <v>34</v>
      </c>
      <c r="D38" s="47"/>
      <c r="E38" s="47"/>
      <c r="F38" s="17">
        <f>F35-F36+F37</f>
        <v>0.71527777777777857</v>
      </c>
    </row>
    <row r="39" spans="1:8" ht="18.600000000000001" customHeight="1" x14ac:dyDescent="0.25">
      <c r="A39" s="21" t="s">
        <v>35</v>
      </c>
      <c r="B39" s="22"/>
      <c r="C39" s="23"/>
    </row>
    <row r="40" spans="1:8" ht="18.600000000000001" customHeight="1" x14ac:dyDescent="0.25">
      <c r="A40" s="24" t="s">
        <v>36</v>
      </c>
      <c r="B40" s="9" t="s">
        <v>37</v>
      </c>
      <c r="C40" s="25" t="s">
        <v>38</v>
      </c>
    </row>
    <row r="41" spans="1:8" ht="18.600000000000001" customHeight="1" x14ac:dyDescent="0.25">
      <c r="A41" s="24" t="s">
        <v>39</v>
      </c>
      <c r="B41" s="9" t="s">
        <v>37</v>
      </c>
      <c r="C41" s="25" t="s">
        <v>40</v>
      </c>
      <c r="E41" s="48" t="s">
        <v>41</v>
      </c>
      <c r="F41" s="48"/>
      <c r="G41" s="48"/>
      <c r="H41" s="48"/>
    </row>
    <row r="42" spans="1:8" ht="18.600000000000001" customHeight="1" x14ac:dyDescent="0.25">
      <c r="A42" s="24" t="s">
        <v>42</v>
      </c>
      <c r="B42" s="9" t="s">
        <v>37</v>
      </c>
      <c r="C42" s="25" t="s">
        <v>43</v>
      </c>
    </row>
    <row r="43" spans="1:8" ht="18.600000000000001" customHeight="1" x14ac:dyDescent="0.25">
      <c r="A43" s="26" t="s">
        <v>44</v>
      </c>
      <c r="B43" s="27" t="s">
        <v>37</v>
      </c>
      <c r="C43" s="28" t="s">
        <v>45</v>
      </c>
      <c r="E43" s="48" t="s">
        <v>46</v>
      </c>
      <c r="F43" s="48"/>
      <c r="G43" s="48"/>
      <c r="H43" s="48"/>
    </row>
  </sheetData>
  <mergeCells count="8">
    <mergeCell ref="C38:E38"/>
    <mergeCell ref="E41:H41"/>
    <mergeCell ref="E43:H43"/>
    <mergeCell ref="C1:E1"/>
    <mergeCell ref="G1:H1"/>
    <mergeCell ref="C35:E35"/>
    <mergeCell ref="C36:E36"/>
    <mergeCell ref="C37:E37"/>
  </mergeCells>
  <pageMargins left="0.17708333333333301" right="0.30208333333333298" top="0.35416666666666702" bottom="0.333333333333332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Allgemeine Informationen</vt:lpstr>
      <vt:lpstr>Juli</vt:lpstr>
      <vt:lpstr>August</vt:lpstr>
      <vt:lpstr>September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Johnny Schwausch</dc:creator>
  <dc:description/>
  <cp:lastModifiedBy>Vorstand</cp:lastModifiedBy>
  <cp:revision>1</cp:revision>
  <dcterms:created xsi:type="dcterms:W3CDTF">2020-01-13T09:57:57Z</dcterms:created>
  <dcterms:modified xsi:type="dcterms:W3CDTF">2022-10-19T14:06:02Z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